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520"/>
  </bookViews>
  <sheets>
    <sheet name="Инструкция" sheetId="3" r:id="rId1"/>
    <sheet name="Теория" sheetId="1" r:id="rId2"/>
    <sheet name="Итоговый" sheetId="2" r:id="rId3"/>
    <sheet name="Итоговый на печать" sheetId="4" r:id="rId4"/>
    <sheet name="Списки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<sst xmlns="http://schemas.openxmlformats.org/spreadsheetml/2006/main" count="73" uniqueCount="48">
  <si>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Уважаемые коллеги, внимательно прочтите инструкцию по заполнению.</t>
  </si>
  <si>
    <t>1. На листе "Списки" введите округ и шифры участников олимпиады по физической культуре. Эти данные автоматически копируются на другие листы.</t>
  </si>
  <si>
    <t>2. На листе "Итоговый на печать" заполните дату проведения. Эти данные автоматически копируются на остальные листы.</t>
  </si>
  <si>
    <t>3. На листе "Теория" в заполните баллы за каждое задание теоретической части. Автоматическки будет посчитана сумма баллов и  зачетный балл. Результат автоматически попадет в итоговую таблицу.</t>
  </si>
  <si>
    <t>4. На листе "Итоговый" в солбцах "Прикладная ФК" и "Баскетбол" заполните результат в секундах за практическую часть (например, 28,52). Баллы выставятся автоматически.</t>
  </si>
  <si>
    <t>5. Итоговый протокол на листе "Итоговый на печать" после заполнения остальных листов заполнится автоматически.</t>
  </si>
  <si>
    <t>6. На листе "Списки" введите данные участников олимпиады по физической культуре соответствующие шифрам.</t>
  </si>
  <si>
    <t>При заполнении таблицы результатов будьте аккуратны.</t>
  </si>
  <si>
    <t>Заполняйте только выделенные ячейки!!!</t>
  </si>
  <si>
    <t xml:space="preserve">Муниципальный этап Всероссийской олимпиады школьников </t>
  </si>
  <si>
    <t xml:space="preserve">Протокол </t>
  </si>
  <si>
    <t>Класс</t>
  </si>
  <si>
    <t>Муниципалитет:</t>
  </si>
  <si>
    <t xml:space="preserve">№ </t>
  </si>
  <si>
    <t>Шифр</t>
  </si>
  <si>
    <t>Теоретико-методический тур</t>
  </si>
  <si>
    <t>Сумма баллов</t>
  </si>
  <si>
    <t>Зачетный балл</t>
  </si>
  <si>
    <t>Место</t>
  </si>
  <si>
    <t>Номера заданий</t>
  </si>
  <si>
    <t xml:space="preserve">Муниципалитет: </t>
  </si>
  <si>
    <t>Щифр</t>
  </si>
  <si>
    <t xml:space="preserve">Теория </t>
  </si>
  <si>
    <t>Практика</t>
  </si>
  <si>
    <t>Тип диплома</t>
  </si>
  <si>
    <t>сумма баллов</t>
  </si>
  <si>
    <t>зачетный балл</t>
  </si>
  <si>
    <t>Прикладная ФК</t>
  </si>
  <si>
    <t>Балл</t>
  </si>
  <si>
    <t>Баскетбол</t>
  </si>
  <si>
    <t xml:space="preserve">Муниципальный этап всероссийской олимпиады школьников </t>
  </si>
  <si>
    <t>7-8 класс (девушки)</t>
  </si>
  <si>
    <t>Предмет: Физическая культура (девушки)</t>
  </si>
  <si>
    <t>Дата проведения: 24.11.2024 г.</t>
  </si>
  <si>
    <t>Ф.И.О. участника (полностью)</t>
  </si>
  <si>
    <t>ОО</t>
  </si>
  <si>
    <t>Председатель жюри   ______________________/________________________</t>
  </si>
  <si>
    <t>Члены жюри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</t>
  </si>
  <si>
    <t>Дата:</t>
  </si>
  <si>
    <t>№</t>
  </si>
  <si>
    <t>Муниципалитет</t>
  </si>
  <si>
    <t>Образовательное учреждение</t>
  </si>
  <si>
    <t>ФИО</t>
  </si>
  <si>
    <t>Гурьевский МО (Пример)</t>
  </si>
  <si>
    <t>МБОУ гимназия г.Гурьевска</t>
  </si>
  <si>
    <t>Иванова Ольга Викторовна</t>
  </si>
  <si>
    <t>ФК-7-Д-01</t>
  </si>
  <si>
    <t>Это пример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</si>
</sst>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46">
    <font>
      <sz val="11"/>
      <color theme="1"/>
      <name val="Calibri"/>
      <charset val="204"/>
      <scheme val="minor"/>
    </font>
    <font>
      <sz val="10"/>
      <name val="Arial"/>
      <charset val="204"/>
    </font>
    <font>
      <sz val="12"/>
      <color rgb="FF000000"/>
      <name val="Times New Roman"/>
      <charset val="204"/>
    </font>
    <font>
      <sz val="12"/>
      <color theme="1"/>
      <name val="Times New Roman"/>
      <charset val="204"/>
    </font>
    <font>
      <sz val="9"/>
      <name val="Arial"/>
      <charset val="204"/>
    </font>
    <font>
      <sz val="9"/>
      <name val="Arial Cyr"/>
      <charset val="204"/>
    </font>
    <font>
      <sz val="11"/>
      <color theme="1"/>
      <name val="Times New Roman"/>
      <charset val="204"/>
    </font>
    <font>
      <sz val="11"/>
      <name val="Calibri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sz val="10"/>
      <name val="Arial"/>
      <charset val="204"/>
    </font>
    <font>
      <b/>
      <i/>
      <sz val="12"/>
      <name val="Arial Cyr"/>
      <charset val="204"/>
    </font>
    <font>
      <sz val="11"/>
      <name val="Arial Cyr"/>
      <charset val="204"/>
    </font>
    <font>
      <b/>
      <i/>
      <u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i/>
      <u/>
      <sz val="12"/>
      <name val="Arial Cyr"/>
      <charset val="204"/>
    </font>
    <font>
      <b/>
      <i/>
      <sz val="11"/>
      <name val="Arial Cyr"/>
      <charset val="204"/>
    </font>
    <font>
      <b/>
      <sz val="14"/>
      <color rgb="FFFF0000"/>
      <name val="Arial"/>
      <charset val="204"/>
    </font>
    <font>
      <sz val="12"/>
      <name val="Arial"/>
      <charset val="204"/>
    </font>
    <font>
      <sz val="14"/>
      <name val="Arial"/>
      <charset val="204"/>
    </font>
    <font>
      <b/>
      <sz val="12"/>
      <name val="Arial"/>
      <charset val="204"/>
    </font>
    <font>
      <b/>
      <sz val="12"/>
      <color rgb="FFFF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7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9" borderId="19" applyNumberFormat="0" applyAlignment="0" applyProtection="0">
      <alignment vertical="center"/>
    </xf>
    <xf numFmtId="0" fontId="36" fillId="9" borderId="18" applyNumberFormat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/>
    <xf numFmtId="0" fontId="16" fillId="0" borderId="0"/>
  </cellStyleXfs>
  <cellXfs count="124">
    <xf numFmtId="0" fontId="0" fillId="0" borderId="0" xfId="0"/>
    <xf numFmtId="0" fontId="1" fillId="0" borderId="1" xfId="0" applyFont="1" applyBorder="1"/>
    <xf numFmtId="0" fontId="0" fillId="0" borderId="1" xfId="0" applyFill="1" applyBorder="1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49" applyFont="1" applyFill="1" applyBorder="1" applyProtection="1">
      <protection hidden="1"/>
    </xf>
    <xf numFmtId="0" fontId="4" fillId="2" borderId="1" xfId="49" applyFont="1" applyFill="1" applyBorder="1" applyAlignment="1" applyProtection="1">
      <alignment vertical="center" wrapText="1"/>
      <protection hidden="1"/>
    </xf>
    <xf numFmtId="0" fontId="4" fillId="2" borderId="1" xfId="49" applyFont="1" applyFill="1" applyBorder="1" applyAlignment="1" applyProtection="1">
      <alignment horizontal="center"/>
      <protection hidden="1"/>
    </xf>
    <xf numFmtId="0" fontId="4" fillId="2" borderId="1" xfId="49" applyFont="1" applyFill="1" applyBorder="1" applyAlignment="1" applyProtection="1">
      <alignment horizontal="left"/>
      <protection hidden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5" fillId="2" borderId="1" xfId="49" applyFont="1" applyFill="1" applyBorder="1" applyProtection="1">
      <protection hidden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8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49" fontId="11" fillId="0" borderId="0" xfId="0" applyNumberFormat="1" applyFont="1" applyFill="1" applyAlignment="1" applyProtection="1">
      <alignment horizontal="center"/>
      <protection hidden="1"/>
    </xf>
    <xf numFmtId="2" fontId="8" fillId="0" borderId="0" xfId="0" applyNumberFormat="1" applyFont="1" applyProtection="1">
      <protection hidden="1"/>
    </xf>
    <xf numFmtId="0" fontId="12" fillId="0" borderId="0" xfId="0" applyFont="1" applyFill="1" applyProtection="1">
      <protection hidden="1"/>
    </xf>
    <xf numFmtId="0" fontId="13" fillId="0" borderId="2" xfId="0" applyFont="1" applyBorder="1" applyAlignment="1" applyProtection="1">
      <alignment horizontal="left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7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distributed"/>
      <protection hidden="1"/>
    </xf>
    <xf numFmtId="2" fontId="4" fillId="0" borderId="8" xfId="0" applyNumberFormat="1" applyFont="1" applyBorder="1" applyAlignment="1" applyProtection="1">
      <alignment horizontal="center" vertical="distributed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Fill="1" applyBorder="1" applyProtection="1">
      <protection hidden="1"/>
    </xf>
    <xf numFmtId="0" fontId="4" fillId="0" borderId="8" xfId="0" applyFont="1" applyBorder="1" applyAlignment="1" applyProtection="1">
      <alignment horizontal="center"/>
      <protection hidden="1"/>
    </xf>
    <xf numFmtId="2" fontId="4" fillId="0" borderId="8" xfId="0" applyNumberFormat="1" applyFont="1" applyBorder="1" applyAlignment="1" applyProtection="1">
      <alignment horizontal="center"/>
      <protection hidden="1"/>
    </xf>
    <xf numFmtId="0" fontId="4" fillId="4" borderId="8" xfId="0" applyFont="1" applyFill="1" applyBorder="1" applyAlignment="1" applyProtection="1">
      <alignment horizontal="center"/>
      <protection hidden="1"/>
    </xf>
    <xf numFmtId="2" fontId="4" fillId="4" borderId="8" xfId="0" applyNumberFormat="1" applyFont="1" applyFill="1" applyBorder="1" applyAlignment="1" applyProtection="1">
      <alignment horizontal="center"/>
      <protection hidden="1"/>
    </xf>
    <xf numFmtId="2" fontId="13" fillId="0" borderId="0" xfId="0" applyNumberFormat="1" applyFont="1" applyProtection="1">
      <protection hidden="1"/>
    </xf>
    <xf numFmtId="2" fontId="8" fillId="0" borderId="0" xfId="0" applyNumberFormat="1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5" borderId="0" xfId="0" applyFont="1" applyFill="1" applyProtection="1">
      <protection hidden="1"/>
    </xf>
    <xf numFmtId="2" fontId="4" fillId="0" borderId="3" xfId="0" applyNumberFormat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textRotation="90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2" fontId="4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textRotation="90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vertical="center" wrapText="1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180" fontId="0" fillId="0" borderId="0" xfId="0" applyNumberFormat="1" applyAlignment="1" applyProtection="1">
      <alignment horizontal="left"/>
      <protection hidden="1"/>
    </xf>
    <xf numFmtId="181" fontId="9" fillId="0" borderId="0" xfId="0" applyNumberFormat="1" applyFont="1" applyAlignment="1" applyProtection="1">
      <alignment horizontal="center"/>
      <protection hidden="1"/>
    </xf>
    <xf numFmtId="49" fontId="15" fillId="0" borderId="0" xfId="0" applyNumberFormat="1" applyFont="1" applyProtection="1">
      <protection hidden="1"/>
    </xf>
    <xf numFmtId="181" fontId="8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4" fillId="5" borderId="8" xfId="0" applyFont="1" applyFill="1" applyBorder="1" applyAlignment="1" applyProtection="1">
      <alignment horizontal="center" vertical="distributed"/>
      <protection hidden="1"/>
    </xf>
    <xf numFmtId="181" fontId="4" fillId="0" borderId="9" xfId="0" applyNumberFormat="1" applyFont="1" applyBorder="1" applyAlignment="1" applyProtection="1">
      <alignment horizontal="center" vertical="distributed"/>
      <protection hidden="1"/>
    </xf>
    <xf numFmtId="0" fontId="4" fillId="5" borderId="5" xfId="0" applyFont="1" applyFill="1" applyBorder="1" applyAlignment="1" applyProtection="1">
      <alignment horizontal="center" vertical="distributed"/>
      <protection hidden="1"/>
    </xf>
    <xf numFmtId="0" fontId="4" fillId="0" borderId="10" xfId="49" applyFont="1" applyFill="1" applyBorder="1"/>
    <xf numFmtId="2" fontId="4" fillId="5" borderId="10" xfId="49" applyNumberFormat="1" applyFont="1" applyFill="1" applyBorder="1" applyAlignment="1" applyProtection="1">
      <alignment horizontal="center"/>
      <protection hidden="1"/>
    </xf>
    <xf numFmtId="181" fontId="4" fillId="0" borderId="9" xfId="0" applyNumberFormat="1" applyFont="1" applyBorder="1" applyAlignment="1" applyProtection="1">
      <alignment horizontal="center"/>
      <protection hidden="1"/>
    </xf>
    <xf numFmtId="2" fontId="4" fillId="5" borderId="11" xfId="49" applyNumberFormat="1" applyFont="1" applyFill="1" applyBorder="1" applyAlignment="1" applyProtection="1">
      <alignment horizontal="center"/>
      <protection hidden="1"/>
    </xf>
    <xf numFmtId="2" fontId="4" fillId="5" borderId="8" xfId="49" applyNumberFormat="1" applyFont="1" applyFill="1" applyBorder="1" applyAlignment="1" applyProtection="1">
      <alignment horizontal="center"/>
      <protection hidden="1"/>
    </xf>
    <xf numFmtId="181" fontId="13" fillId="0" borderId="0" xfId="0" applyNumberFormat="1" applyFont="1" applyProtection="1">
      <protection hidden="1"/>
    </xf>
    <xf numFmtId="0" fontId="5" fillId="0" borderId="8" xfId="50" applyFont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center"/>
      <protection hidden="1"/>
    </xf>
    <xf numFmtId="2" fontId="4" fillId="5" borderId="12" xfId="0" applyNumberFormat="1" applyFont="1" applyFill="1" applyBorder="1" applyAlignment="1">
      <alignment horizontal="center"/>
    </xf>
    <xf numFmtId="0" fontId="4" fillId="5" borderId="8" xfId="0" applyFont="1" applyFill="1" applyBorder="1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/>
      <protection hidden="1"/>
    </xf>
    <xf numFmtId="0" fontId="13" fillId="0" borderId="0" xfId="0" applyFont="1"/>
    <xf numFmtId="0" fontId="16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Fill="1"/>
    <xf numFmtId="49" fontId="18" fillId="0" borderId="0" xfId="0" applyNumberFormat="1" applyFont="1" applyFill="1"/>
    <xf numFmtId="0" fontId="18" fillId="0" borderId="0" xfId="0" applyFont="1" applyFill="1" applyAlignment="1">
      <alignment horizontal="left"/>
    </xf>
    <xf numFmtId="0" fontId="17" fillId="0" borderId="0" xfId="0" applyFont="1"/>
    <xf numFmtId="0" fontId="13" fillId="0" borderId="0" xfId="0" applyFont="1" applyFill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16" fillId="6" borderId="8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/>
    </xf>
    <xf numFmtId="1" fontId="16" fillId="6" borderId="3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10" xfId="49" applyNumberFormat="1" applyFont="1" applyFill="1" applyBorder="1" applyAlignment="1" applyProtection="1">
      <alignment horizontal="center"/>
      <protection hidden="1"/>
    </xf>
    <xf numFmtId="2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" fillId="0" borderId="8" xfId="0" applyFont="1" applyBorder="1" applyAlignment="1" applyProtection="1">
      <alignment horizontal="left"/>
      <protection hidden="1"/>
    </xf>
    <xf numFmtId="0" fontId="9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wrapText="1"/>
    </xf>
    <xf numFmtId="0" fontId="24" fillId="0" borderId="0" xfId="0" applyFont="1"/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Normal" xfId="49"/>
    <cellStyle name="Обычный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tabSelected="1" workbookViewId="0">
      <selection activeCell="A14" sqref="A14"/>
    </sheetView>
  </sheetViews>
  <sheetFormatPr defaultColWidth="9.18181818181818" defaultRowHeight="17.5"/>
  <cols>
    <col min="1" max="1" width="118.727272727273" style="119" customWidth="1"/>
    <col min="2" max="16384" width="9.18181818181818" style="120"/>
  </cols>
  <sheetData>
    <row r="1" spans="1:1">
      <c r="A1" s="121" t="s">
        <v>0</v>
      </c>
    </row>
    <row r="3" ht="31" spans="1:1">
      <c r="A3" s="122" t="s">
        <v>1</v>
      </c>
    </row>
    <row r="4" spans="1:1">
      <c r="A4" s="122"/>
    </row>
    <row r="5" ht="31" spans="1:1">
      <c r="A5" s="122" t="s">
        <v>2</v>
      </c>
    </row>
    <row r="6" spans="1:1">
      <c r="A6" s="122"/>
    </row>
    <row r="7" ht="31" spans="1:1">
      <c r="A7" s="122" t="s">
        <v>3</v>
      </c>
    </row>
    <row r="8" spans="1:1">
      <c r="A8" s="122"/>
    </row>
    <row r="9" ht="31" spans="1:1">
      <c r="A9" s="122" t="s">
        <v>4</v>
      </c>
    </row>
    <row r="10" ht="18" customHeight="1" spans="1:1">
      <c r="A10" s="122"/>
    </row>
    <row r="11" ht="31" spans="1:1">
      <c r="A11" s="122" t="s">
        <v>5</v>
      </c>
    </row>
    <row r="12" spans="1:1">
      <c r="A12" s="122"/>
    </row>
    <row r="13" spans="1:1">
      <c r="A13" s="122" t="s">
        <v>6</v>
      </c>
    </row>
    <row r="14" s="118" customFormat="1" ht="18" spans="1:1">
      <c r="A14" s="119"/>
    </row>
    <row r="16" spans="1:1">
      <c r="A16" s="123" t="s">
        <v>7</v>
      </c>
    </row>
    <row r="17" spans="1:1">
      <c r="A17" s="123" t="s">
        <v>8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D359"/>
  <sheetViews>
    <sheetView zoomScale="90" zoomScaleNormal="90" workbookViewId="0">
      <selection activeCell="AB363" sqref="AB363"/>
    </sheetView>
  </sheetViews>
  <sheetFormatPr defaultColWidth="9" defaultRowHeight="15.5"/>
  <cols>
    <col min="1" max="1" width="2.54545454545455" style="88" customWidth="1"/>
    <col min="2" max="2" width="6.45454545454545" style="88" customWidth="1"/>
    <col min="3" max="3" width="15.4545454545455" style="89" customWidth="1"/>
    <col min="4" max="26" width="3.72727272727273" style="90" customWidth="1"/>
    <col min="27" max="27" width="8.81818181818182" style="90" customWidth="1"/>
    <col min="28" max="28" width="11.7272727272727" style="91" customWidth="1"/>
    <col min="29" max="29" width="6.81818181818182" style="91" customWidth="1"/>
    <col min="30" max="30" width="12.2727272727273" style="88" customWidth="1"/>
    <col min="31" max="248" width="9.18181818181818" style="88"/>
    <col min="249" max="249" width="2.54545454545455" style="88" customWidth="1"/>
    <col min="250" max="250" width="6.45454545454545" style="88" customWidth="1"/>
    <col min="251" max="251" width="15.4545454545455" style="88" customWidth="1"/>
    <col min="252" max="282" width="3.72727272727273" style="88" customWidth="1"/>
    <col min="283" max="283" width="8.81818181818182" style="88" customWidth="1"/>
    <col min="284" max="284" width="11.7272727272727" style="88" customWidth="1"/>
    <col min="285" max="285" width="6.81818181818182" style="88" customWidth="1"/>
    <col min="286" max="286" width="12.2727272727273" style="88" customWidth="1"/>
    <col min="287" max="504" width="9.18181818181818" style="88"/>
    <col min="505" max="505" width="2.54545454545455" style="88" customWidth="1"/>
    <col min="506" max="506" width="6.45454545454545" style="88" customWidth="1"/>
    <col min="507" max="507" width="15.4545454545455" style="88" customWidth="1"/>
    <col min="508" max="538" width="3.72727272727273" style="88" customWidth="1"/>
    <col min="539" max="539" width="8.81818181818182" style="88" customWidth="1"/>
    <col min="540" max="540" width="11.7272727272727" style="88" customWidth="1"/>
    <col min="541" max="541" width="6.81818181818182" style="88" customWidth="1"/>
    <col min="542" max="542" width="12.2727272727273" style="88" customWidth="1"/>
    <col min="543" max="760" width="9.18181818181818" style="88"/>
    <col min="761" max="761" width="2.54545454545455" style="88" customWidth="1"/>
    <col min="762" max="762" width="6.45454545454545" style="88" customWidth="1"/>
    <col min="763" max="763" width="15.4545454545455" style="88" customWidth="1"/>
    <col min="764" max="794" width="3.72727272727273" style="88" customWidth="1"/>
    <col min="795" max="795" width="8.81818181818182" style="88" customWidth="1"/>
    <col min="796" max="796" width="11.7272727272727" style="88" customWidth="1"/>
    <col min="797" max="797" width="6.81818181818182" style="88" customWidth="1"/>
    <col min="798" max="798" width="12.2727272727273" style="88" customWidth="1"/>
    <col min="799" max="1016" width="9.18181818181818" style="88"/>
    <col min="1017" max="1017" width="2.54545454545455" style="88" customWidth="1"/>
    <col min="1018" max="1018" width="6.45454545454545" style="88" customWidth="1"/>
    <col min="1019" max="1019" width="15.4545454545455" style="88" customWidth="1"/>
    <col min="1020" max="1050" width="3.72727272727273" style="88" customWidth="1"/>
    <col min="1051" max="1051" width="8.81818181818182" style="88" customWidth="1"/>
    <col min="1052" max="1052" width="11.7272727272727" style="88" customWidth="1"/>
    <col min="1053" max="1053" width="6.81818181818182" style="88" customWidth="1"/>
    <col min="1054" max="1054" width="12.2727272727273" style="88" customWidth="1"/>
    <col min="1055" max="1272" width="9.18181818181818" style="88"/>
    <col min="1273" max="1273" width="2.54545454545455" style="88" customWidth="1"/>
    <col min="1274" max="1274" width="6.45454545454545" style="88" customWidth="1"/>
    <col min="1275" max="1275" width="15.4545454545455" style="88" customWidth="1"/>
    <col min="1276" max="1306" width="3.72727272727273" style="88" customWidth="1"/>
    <col min="1307" max="1307" width="8.81818181818182" style="88" customWidth="1"/>
    <col min="1308" max="1308" width="11.7272727272727" style="88" customWidth="1"/>
    <col min="1309" max="1309" width="6.81818181818182" style="88" customWidth="1"/>
    <col min="1310" max="1310" width="12.2727272727273" style="88" customWidth="1"/>
    <col min="1311" max="1528" width="9.18181818181818" style="88"/>
    <col min="1529" max="1529" width="2.54545454545455" style="88" customWidth="1"/>
    <col min="1530" max="1530" width="6.45454545454545" style="88" customWidth="1"/>
    <col min="1531" max="1531" width="15.4545454545455" style="88" customWidth="1"/>
    <col min="1532" max="1562" width="3.72727272727273" style="88" customWidth="1"/>
    <col min="1563" max="1563" width="8.81818181818182" style="88" customWidth="1"/>
    <col min="1564" max="1564" width="11.7272727272727" style="88" customWidth="1"/>
    <col min="1565" max="1565" width="6.81818181818182" style="88" customWidth="1"/>
    <col min="1566" max="1566" width="12.2727272727273" style="88" customWidth="1"/>
    <col min="1567" max="1784" width="9.18181818181818" style="88"/>
    <col min="1785" max="1785" width="2.54545454545455" style="88" customWidth="1"/>
    <col min="1786" max="1786" width="6.45454545454545" style="88" customWidth="1"/>
    <col min="1787" max="1787" width="15.4545454545455" style="88" customWidth="1"/>
    <col min="1788" max="1818" width="3.72727272727273" style="88" customWidth="1"/>
    <col min="1819" max="1819" width="8.81818181818182" style="88" customWidth="1"/>
    <col min="1820" max="1820" width="11.7272727272727" style="88" customWidth="1"/>
    <col min="1821" max="1821" width="6.81818181818182" style="88" customWidth="1"/>
    <col min="1822" max="1822" width="12.2727272727273" style="88" customWidth="1"/>
    <col min="1823" max="2040" width="9.18181818181818" style="88"/>
    <col min="2041" max="2041" width="2.54545454545455" style="88" customWidth="1"/>
    <col min="2042" max="2042" width="6.45454545454545" style="88" customWidth="1"/>
    <col min="2043" max="2043" width="15.4545454545455" style="88" customWidth="1"/>
    <col min="2044" max="2074" width="3.72727272727273" style="88" customWidth="1"/>
    <col min="2075" max="2075" width="8.81818181818182" style="88" customWidth="1"/>
    <col min="2076" max="2076" width="11.7272727272727" style="88" customWidth="1"/>
    <col min="2077" max="2077" width="6.81818181818182" style="88" customWidth="1"/>
    <col min="2078" max="2078" width="12.2727272727273" style="88" customWidth="1"/>
    <col min="2079" max="2296" width="9.18181818181818" style="88"/>
    <col min="2297" max="2297" width="2.54545454545455" style="88" customWidth="1"/>
    <col min="2298" max="2298" width="6.45454545454545" style="88" customWidth="1"/>
    <col min="2299" max="2299" width="15.4545454545455" style="88" customWidth="1"/>
    <col min="2300" max="2330" width="3.72727272727273" style="88" customWidth="1"/>
    <col min="2331" max="2331" width="8.81818181818182" style="88" customWidth="1"/>
    <col min="2332" max="2332" width="11.7272727272727" style="88" customWidth="1"/>
    <col min="2333" max="2333" width="6.81818181818182" style="88" customWidth="1"/>
    <col min="2334" max="2334" width="12.2727272727273" style="88" customWidth="1"/>
    <col min="2335" max="2552" width="9.18181818181818" style="88"/>
    <col min="2553" max="2553" width="2.54545454545455" style="88" customWidth="1"/>
    <col min="2554" max="2554" width="6.45454545454545" style="88" customWidth="1"/>
    <col min="2555" max="2555" width="15.4545454545455" style="88" customWidth="1"/>
    <col min="2556" max="2586" width="3.72727272727273" style="88" customWidth="1"/>
    <col min="2587" max="2587" width="8.81818181818182" style="88" customWidth="1"/>
    <col min="2588" max="2588" width="11.7272727272727" style="88" customWidth="1"/>
    <col min="2589" max="2589" width="6.81818181818182" style="88" customWidth="1"/>
    <col min="2590" max="2590" width="12.2727272727273" style="88" customWidth="1"/>
    <col min="2591" max="2808" width="9.18181818181818" style="88"/>
    <col min="2809" max="2809" width="2.54545454545455" style="88" customWidth="1"/>
    <col min="2810" max="2810" width="6.45454545454545" style="88" customWidth="1"/>
    <col min="2811" max="2811" width="15.4545454545455" style="88" customWidth="1"/>
    <col min="2812" max="2842" width="3.72727272727273" style="88" customWidth="1"/>
    <col min="2843" max="2843" width="8.81818181818182" style="88" customWidth="1"/>
    <col min="2844" max="2844" width="11.7272727272727" style="88" customWidth="1"/>
    <col min="2845" max="2845" width="6.81818181818182" style="88" customWidth="1"/>
    <col min="2846" max="2846" width="12.2727272727273" style="88" customWidth="1"/>
    <col min="2847" max="3064" width="9.18181818181818" style="88"/>
    <col min="3065" max="3065" width="2.54545454545455" style="88" customWidth="1"/>
    <col min="3066" max="3066" width="6.45454545454545" style="88" customWidth="1"/>
    <col min="3067" max="3067" width="15.4545454545455" style="88" customWidth="1"/>
    <col min="3068" max="3098" width="3.72727272727273" style="88" customWidth="1"/>
    <col min="3099" max="3099" width="8.81818181818182" style="88" customWidth="1"/>
    <col min="3100" max="3100" width="11.7272727272727" style="88" customWidth="1"/>
    <col min="3101" max="3101" width="6.81818181818182" style="88" customWidth="1"/>
    <col min="3102" max="3102" width="12.2727272727273" style="88" customWidth="1"/>
    <col min="3103" max="3320" width="9.18181818181818" style="88"/>
    <col min="3321" max="3321" width="2.54545454545455" style="88" customWidth="1"/>
    <col min="3322" max="3322" width="6.45454545454545" style="88" customWidth="1"/>
    <col min="3323" max="3323" width="15.4545454545455" style="88" customWidth="1"/>
    <col min="3324" max="3354" width="3.72727272727273" style="88" customWidth="1"/>
    <col min="3355" max="3355" width="8.81818181818182" style="88" customWidth="1"/>
    <col min="3356" max="3356" width="11.7272727272727" style="88" customWidth="1"/>
    <col min="3357" max="3357" width="6.81818181818182" style="88" customWidth="1"/>
    <col min="3358" max="3358" width="12.2727272727273" style="88" customWidth="1"/>
    <col min="3359" max="3576" width="9.18181818181818" style="88"/>
    <col min="3577" max="3577" width="2.54545454545455" style="88" customWidth="1"/>
    <col min="3578" max="3578" width="6.45454545454545" style="88" customWidth="1"/>
    <col min="3579" max="3579" width="15.4545454545455" style="88" customWidth="1"/>
    <col min="3580" max="3610" width="3.72727272727273" style="88" customWidth="1"/>
    <col min="3611" max="3611" width="8.81818181818182" style="88" customWidth="1"/>
    <col min="3612" max="3612" width="11.7272727272727" style="88" customWidth="1"/>
    <col min="3613" max="3613" width="6.81818181818182" style="88" customWidth="1"/>
    <col min="3614" max="3614" width="12.2727272727273" style="88" customWidth="1"/>
    <col min="3615" max="3832" width="9.18181818181818" style="88"/>
    <col min="3833" max="3833" width="2.54545454545455" style="88" customWidth="1"/>
    <col min="3834" max="3834" width="6.45454545454545" style="88" customWidth="1"/>
    <col min="3835" max="3835" width="15.4545454545455" style="88" customWidth="1"/>
    <col min="3836" max="3866" width="3.72727272727273" style="88" customWidth="1"/>
    <col min="3867" max="3867" width="8.81818181818182" style="88" customWidth="1"/>
    <col min="3868" max="3868" width="11.7272727272727" style="88" customWidth="1"/>
    <col min="3869" max="3869" width="6.81818181818182" style="88" customWidth="1"/>
    <col min="3870" max="3870" width="12.2727272727273" style="88" customWidth="1"/>
    <col min="3871" max="4088" width="9.18181818181818" style="88"/>
    <col min="4089" max="4089" width="2.54545454545455" style="88" customWidth="1"/>
    <col min="4090" max="4090" width="6.45454545454545" style="88" customWidth="1"/>
    <col min="4091" max="4091" width="15.4545454545455" style="88" customWidth="1"/>
    <col min="4092" max="4122" width="3.72727272727273" style="88" customWidth="1"/>
    <col min="4123" max="4123" width="8.81818181818182" style="88" customWidth="1"/>
    <col min="4124" max="4124" width="11.7272727272727" style="88" customWidth="1"/>
    <col min="4125" max="4125" width="6.81818181818182" style="88" customWidth="1"/>
    <col min="4126" max="4126" width="12.2727272727273" style="88" customWidth="1"/>
    <col min="4127" max="4344" width="9.18181818181818" style="88"/>
    <col min="4345" max="4345" width="2.54545454545455" style="88" customWidth="1"/>
    <col min="4346" max="4346" width="6.45454545454545" style="88" customWidth="1"/>
    <col min="4347" max="4347" width="15.4545454545455" style="88" customWidth="1"/>
    <col min="4348" max="4378" width="3.72727272727273" style="88" customWidth="1"/>
    <col min="4379" max="4379" width="8.81818181818182" style="88" customWidth="1"/>
    <col min="4380" max="4380" width="11.7272727272727" style="88" customWidth="1"/>
    <col min="4381" max="4381" width="6.81818181818182" style="88" customWidth="1"/>
    <col min="4382" max="4382" width="12.2727272727273" style="88" customWidth="1"/>
    <col min="4383" max="4600" width="9.18181818181818" style="88"/>
    <col min="4601" max="4601" width="2.54545454545455" style="88" customWidth="1"/>
    <col min="4602" max="4602" width="6.45454545454545" style="88" customWidth="1"/>
    <col min="4603" max="4603" width="15.4545454545455" style="88" customWidth="1"/>
    <col min="4604" max="4634" width="3.72727272727273" style="88" customWidth="1"/>
    <col min="4635" max="4635" width="8.81818181818182" style="88" customWidth="1"/>
    <col min="4636" max="4636" width="11.7272727272727" style="88" customWidth="1"/>
    <col min="4637" max="4637" width="6.81818181818182" style="88" customWidth="1"/>
    <col min="4638" max="4638" width="12.2727272727273" style="88" customWidth="1"/>
    <col min="4639" max="4856" width="9.18181818181818" style="88"/>
    <col min="4857" max="4857" width="2.54545454545455" style="88" customWidth="1"/>
    <col min="4858" max="4858" width="6.45454545454545" style="88" customWidth="1"/>
    <col min="4859" max="4859" width="15.4545454545455" style="88" customWidth="1"/>
    <col min="4860" max="4890" width="3.72727272727273" style="88" customWidth="1"/>
    <col min="4891" max="4891" width="8.81818181818182" style="88" customWidth="1"/>
    <col min="4892" max="4892" width="11.7272727272727" style="88" customWidth="1"/>
    <col min="4893" max="4893" width="6.81818181818182" style="88" customWidth="1"/>
    <col min="4894" max="4894" width="12.2727272727273" style="88" customWidth="1"/>
    <col min="4895" max="5112" width="9.18181818181818" style="88"/>
    <col min="5113" max="5113" width="2.54545454545455" style="88" customWidth="1"/>
    <col min="5114" max="5114" width="6.45454545454545" style="88" customWidth="1"/>
    <col min="5115" max="5115" width="15.4545454545455" style="88" customWidth="1"/>
    <col min="5116" max="5146" width="3.72727272727273" style="88" customWidth="1"/>
    <col min="5147" max="5147" width="8.81818181818182" style="88" customWidth="1"/>
    <col min="5148" max="5148" width="11.7272727272727" style="88" customWidth="1"/>
    <col min="5149" max="5149" width="6.81818181818182" style="88" customWidth="1"/>
    <col min="5150" max="5150" width="12.2727272727273" style="88" customWidth="1"/>
    <col min="5151" max="5368" width="9.18181818181818" style="88"/>
    <col min="5369" max="5369" width="2.54545454545455" style="88" customWidth="1"/>
    <col min="5370" max="5370" width="6.45454545454545" style="88" customWidth="1"/>
    <col min="5371" max="5371" width="15.4545454545455" style="88" customWidth="1"/>
    <col min="5372" max="5402" width="3.72727272727273" style="88" customWidth="1"/>
    <col min="5403" max="5403" width="8.81818181818182" style="88" customWidth="1"/>
    <col min="5404" max="5404" width="11.7272727272727" style="88" customWidth="1"/>
    <col min="5405" max="5405" width="6.81818181818182" style="88" customWidth="1"/>
    <col min="5406" max="5406" width="12.2727272727273" style="88" customWidth="1"/>
    <col min="5407" max="5624" width="9.18181818181818" style="88"/>
    <col min="5625" max="5625" width="2.54545454545455" style="88" customWidth="1"/>
    <col min="5626" max="5626" width="6.45454545454545" style="88" customWidth="1"/>
    <col min="5627" max="5627" width="15.4545454545455" style="88" customWidth="1"/>
    <col min="5628" max="5658" width="3.72727272727273" style="88" customWidth="1"/>
    <col min="5659" max="5659" width="8.81818181818182" style="88" customWidth="1"/>
    <col min="5660" max="5660" width="11.7272727272727" style="88" customWidth="1"/>
    <col min="5661" max="5661" width="6.81818181818182" style="88" customWidth="1"/>
    <col min="5662" max="5662" width="12.2727272727273" style="88" customWidth="1"/>
    <col min="5663" max="5880" width="9.18181818181818" style="88"/>
    <col min="5881" max="5881" width="2.54545454545455" style="88" customWidth="1"/>
    <col min="5882" max="5882" width="6.45454545454545" style="88" customWidth="1"/>
    <col min="5883" max="5883" width="15.4545454545455" style="88" customWidth="1"/>
    <col min="5884" max="5914" width="3.72727272727273" style="88" customWidth="1"/>
    <col min="5915" max="5915" width="8.81818181818182" style="88" customWidth="1"/>
    <col min="5916" max="5916" width="11.7272727272727" style="88" customWidth="1"/>
    <col min="5917" max="5917" width="6.81818181818182" style="88" customWidth="1"/>
    <col min="5918" max="5918" width="12.2727272727273" style="88" customWidth="1"/>
    <col min="5919" max="6136" width="9.18181818181818" style="88"/>
    <col min="6137" max="6137" width="2.54545454545455" style="88" customWidth="1"/>
    <col min="6138" max="6138" width="6.45454545454545" style="88" customWidth="1"/>
    <col min="6139" max="6139" width="15.4545454545455" style="88" customWidth="1"/>
    <col min="6140" max="6170" width="3.72727272727273" style="88" customWidth="1"/>
    <col min="6171" max="6171" width="8.81818181818182" style="88" customWidth="1"/>
    <col min="6172" max="6172" width="11.7272727272727" style="88" customWidth="1"/>
    <col min="6173" max="6173" width="6.81818181818182" style="88" customWidth="1"/>
    <col min="6174" max="6174" width="12.2727272727273" style="88" customWidth="1"/>
    <col min="6175" max="6392" width="9.18181818181818" style="88"/>
    <col min="6393" max="6393" width="2.54545454545455" style="88" customWidth="1"/>
    <col min="6394" max="6394" width="6.45454545454545" style="88" customWidth="1"/>
    <col min="6395" max="6395" width="15.4545454545455" style="88" customWidth="1"/>
    <col min="6396" max="6426" width="3.72727272727273" style="88" customWidth="1"/>
    <col min="6427" max="6427" width="8.81818181818182" style="88" customWidth="1"/>
    <col min="6428" max="6428" width="11.7272727272727" style="88" customWidth="1"/>
    <col min="6429" max="6429" width="6.81818181818182" style="88" customWidth="1"/>
    <col min="6430" max="6430" width="12.2727272727273" style="88" customWidth="1"/>
    <col min="6431" max="6648" width="9.18181818181818" style="88"/>
    <col min="6649" max="6649" width="2.54545454545455" style="88" customWidth="1"/>
    <col min="6650" max="6650" width="6.45454545454545" style="88" customWidth="1"/>
    <col min="6651" max="6651" width="15.4545454545455" style="88" customWidth="1"/>
    <col min="6652" max="6682" width="3.72727272727273" style="88" customWidth="1"/>
    <col min="6683" max="6683" width="8.81818181818182" style="88" customWidth="1"/>
    <col min="6684" max="6684" width="11.7272727272727" style="88" customWidth="1"/>
    <col min="6685" max="6685" width="6.81818181818182" style="88" customWidth="1"/>
    <col min="6686" max="6686" width="12.2727272727273" style="88" customWidth="1"/>
    <col min="6687" max="6904" width="9.18181818181818" style="88"/>
    <col min="6905" max="6905" width="2.54545454545455" style="88" customWidth="1"/>
    <col min="6906" max="6906" width="6.45454545454545" style="88" customWidth="1"/>
    <col min="6907" max="6907" width="15.4545454545455" style="88" customWidth="1"/>
    <col min="6908" max="6938" width="3.72727272727273" style="88" customWidth="1"/>
    <col min="6939" max="6939" width="8.81818181818182" style="88" customWidth="1"/>
    <col min="6940" max="6940" width="11.7272727272727" style="88" customWidth="1"/>
    <col min="6941" max="6941" width="6.81818181818182" style="88" customWidth="1"/>
    <col min="6942" max="6942" width="12.2727272727273" style="88" customWidth="1"/>
    <col min="6943" max="7160" width="9.18181818181818" style="88"/>
    <col min="7161" max="7161" width="2.54545454545455" style="88" customWidth="1"/>
    <col min="7162" max="7162" width="6.45454545454545" style="88" customWidth="1"/>
    <col min="7163" max="7163" width="15.4545454545455" style="88" customWidth="1"/>
    <col min="7164" max="7194" width="3.72727272727273" style="88" customWidth="1"/>
    <col min="7195" max="7195" width="8.81818181818182" style="88" customWidth="1"/>
    <col min="7196" max="7196" width="11.7272727272727" style="88" customWidth="1"/>
    <col min="7197" max="7197" width="6.81818181818182" style="88" customWidth="1"/>
    <col min="7198" max="7198" width="12.2727272727273" style="88" customWidth="1"/>
    <col min="7199" max="7416" width="9.18181818181818" style="88"/>
    <col min="7417" max="7417" width="2.54545454545455" style="88" customWidth="1"/>
    <col min="7418" max="7418" width="6.45454545454545" style="88" customWidth="1"/>
    <col min="7419" max="7419" width="15.4545454545455" style="88" customWidth="1"/>
    <col min="7420" max="7450" width="3.72727272727273" style="88" customWidth="1"/>
    <col min="7451" max="7451" width="8.81818181818182" style="88" customWidth="1"/>
    <col min="7452" max="7452" width="11.7272727272727" style="88" customWidth="1"/>
    <col min="7453" max="7453" width="6.81818181818182" style="88" customWidth="1"/>
    <col min="7454" max="7454" width="12.2727272727273" style="88" customWidth="1"/>
    <col min="7455" max="7672" width="9.18181818181818" style="88"/>
    <col min="7673" max="7673" width="2.54545454545455" style="88" customWidth="1"/>
    <col min="7674" max="7674" width="6.45454545454545" style="88" customWidth="1"/>
    <col min="7675" max="7675" width="15.4545454545455" style="88" customWidth="1"/>
    <col min="7676" max="7706" width="3.72727272727273" style="88" customWidth="1"/>
    <col min="7707" max="7707" width="8.81818181818182" style="88" customWidth="1"/>
    <col min="7708" max="7708" width="11.7272727272727" style="88" customWidth="1"/>
    <col min="7709" max="7709" width="6.81818181818182" style="88" customWidth="1"/>
    <col min="7710" max="7710" width="12.2727272727273" style="88" customWidth="1"/>
    <col min="7711" max="7928" width="9.18181818181818" style="88"/>
    <col min="7929" max="7929" width="2.54545454545455" style="88" customWidth="1"/>
    <col min="7930" max="7930" width="6.45454545454545" style="88" customWidth="1"/>
    <col min="7931" max="7931" width="15.4545454545455" style="88" customWidth="1"/>
    <col min="7932" max="7962" width="3.72727272727273" style="88" customWidth="1"/>
    <col min="7963" max="7963" width="8.81818181818182" style="88" customWidth="1"/>
    <col min="7964" max="7964" width="11.7272727272727" style="88" customWidth="1"/>
    <col min="7965" max="7965" width="6.81818181818182" style="88" customWidth="1"/>
    <col min="7966" max="7966" width="12.2727272727273" style="88" customWidth="1"/>
    <col min="7967" max="8184" width="9.18181818181818" style="88"/>
    <col min="8185" max="8185" width="2.54545454545455" style="88" customWidth="1"/>
    <col min="8186" max="8186" width="6.45454545454545" style="88" customWidth="1"/>
    <col min="8187" max="8187" width="15.4545454545455" style="88" customWidth="1"/>
    <col min="8188" max="8218" width="3.72727272727273" style="88" customWidth="1"/>
    <col min="8219" max="8219" width="8.81818181818182" style="88" customWidth="1"/>
    <col min="8220" max="8220" width="11.7272727272727" style="88" customWidth="1"/>
    <col min="8221" max="8221" width="6.81818181818182" style="88" customWidth="1"/>
    <col min="8222" max="8222" width="12.2727272727273" style="88" customWidth="1"/>
    <col min="8223" max="8440" width="9.18181818181818" style="88"/>
    <col min="8441" max="8441" width="2.54545454545455" style="88" customWidth="1"/>
    <col min="8442" max="8442" width="6.45454545454545" style="88" customWidth="1"/>
    <col min="8443" max="8443" width="15.4545454545455" style="88" customWidth="1"/>
    <col min="8444" max="8474" width="3.72727272727273" style="88" customWidth="1"/>
    <col min="8475" max="8475" width="8.81818181818182" style="88" customWidth="1"/>
    <col min="8476" max="8476" width="11.7272727272727" style="88" customWidth="1"/>
    <col min="8477" max="8477" width="6.81818181818182" style="88" customWidth="1"/>
    <col min="8478" max="8478" width="12.2727272727273" style="88" customWidth="1"/>
    <col min="8479" max="8696" width="9.18181818181818" style="88"/>
    <col min="8697" max="8697" width="2.54545454545455" style="88" customWidth="1"/>
    <col min="8698" max="8698" width="6.45454545454545" style="88" customWidth="1"/>
    <col min="8699" max="8699" width="15.4545454545455" style="88" customWidth="1"/>
    <col min="8700" max="8730" width="3.72727272727273" style="88" customWidth="1"/>
    <col min="8731" max="8731" width="8.81818181818182" style="88" customWidth="1"/>
    <col min="8732" max="8732" width="11.7272727272727" style="88" customWidth="1"/>
    <col min="8733" max="8733" width="6.81818181818182" style="88" customWidth="1"/>
    <col min="8734" max="8734" width="12.2727272727273" style="88" customWidth="1"/>
    <col min="8735" max="8952" width="9.18181818181818" style="88"/>
    <col min="8953" max="8953" width="2.54545454545455" style="88" customWidth="1"/>
    <col min="8954" max="8954" width="6.45454545454545" style="88" customWidth="1"/>
    <col min="8955" max="8955" width="15.4545454545455" style="88" customWidth="1"/>
    <col min="8956" max="8986" width="3.72727272727273" style="88" customWidth="1"/>
    <col min="8987" max="8987" width="8.81818181818182" style="88" customWidth="1"/>
    <col min="8988" max="8988" width="11.7272727272727" style="88" customWidth="1"/>
    <col min="8989" max="8989" width="6.81818181818182" style="88" customWidth="1"/>
    <col min="8990" max="8990" width="12.2727272727273" style="88" customWidth="1"/>
    <col min="8991" max="9208" width="9.18181818181818" style="88"/>
    <col min="9209" max="9209" width="2.54545454545455" style="88" customWidth="1"/>
    <col min="9210" max="9210" width="6.45454545454545" style="88" customWidth="1"/>
    <col min="9211" max="9211" width="15.4545454545455" style="88" customWidth="1"/>
    <col min="9212" max="9242" width="3.72727272727273" style="88" customWidth="1"/>
    <col min="9243" max="9243" width="8.81818181818182" style="88" customWidth="1"/>
    <col min="9244" max="9244" width="11.7272727272727" style="88" customWidth="1"/>
    <col min="9245" max="9245" width="6.81818181818182" style="88" customWidth="1"/>
    <col min="9246" max="9246" width="12.2727272727273" style="88" customWidth="1"/>
    <col min="9247" max="9464" width="9.18181818181818" style="88"/>
    <col min="9465" max="9465" width="2.54545454545455" style="88" customWidth="1"/>
    <col min="9466" max="9466" width="6.45454545454545" style="88" customWidth="1"/>
    <col min="9467" max="9467" width="15.4545454545455" style="88" customWidth="1"/>
    <col min="9468" max="9498" width="3.72727272727273" style="88" customWidth="1"/>
    <col min="9499" max="9499" width="8.81818181818182" style="88" customWidth="1"/>
    <col min="9500" max="9500" width="11.7272727272727" style="88" customWidth="1"/>
    <col min="9501" max="9501" width="6.81818181818182" style="88" customWidth="1"/>
    <col min="9502" max="9502" width="12.2727272727273" style="88" customWidth="1"/>
    <col min="9503" max="9720" width="9.18181818181818" style="88"/>
    <col min="9721" max="9721" width="2.54545454545455" style="88" customWidth="1"/>
    <col min="9722" max="9722" width="6.45454545454545" style="88" customWidth="1"/>
    <col min="9723" max="9723" width="15.4545454545455" style="88" customWidth="1"/>
    <col min="9724" max="9754" width="3.72727272727273" style="88" customWidth="1"/>
    <col min="9755" max="9755" width="8.81818181818182" style="88" customWidth="1"/>
    <col min="9756" max="9756" width="11.7272727272727" style="88" customWidth="1"/>
    <col min="9757" max="9757" width="6.81818181818182" style="88" customWidth="1"/>
    <col min="9758" max="9758" width="12.2727272727273" style="88" customWidth="1"/>
    <col min="9759" max="9976" width="9.18181818181818" style="88"/>
    <col min="9977" max="9977" width="2.54545454545455" style="88" customWidth="1"/>
    <col min="9978" max="9978" width="6.45454545454545" style="88" customWidth="1"/>
    <col min="9979" max="9979" width="15.4545454545455" style="88" customWidth="1"/>
    <col min="9980" max="10010" width="3.72727272727273" style="88" customWidth="1"/>
    <col min="10011" max="10011" width="8.81818181818182" style="88" customWidth="1"/>
    <col min="10012" max="10012" width="11.7272727272727" style="88" customWidth="1"/>
    <col min="10013" max="10013" width="6.81818181818182" style="88" customWidth="1"/>
    <col min="10014" max="10014" width="12.2727272727273" style="88" customWidth="1"/>
    <col min="10015" max="10232" width="9.18181818181818" style="88"/>
    <col min="10233" max="10233" width="2.54545454545455" style="88" customWidth="1"/>
    <col min="10234" max="10234" width="6.45454545454545" style="88" customWidth="1"/>
    <col min="10235" max="10235" width="15.4545454545455" style="88" customWidth="1"/>
    <col min="10236" max="10266" width="3.72727272727273" style="88" customWidth="1"/>
    <col min="10267" max="10267" width="8.81818181818182" style="88" customWidth="1"/>
    <col min="10268" max="10268" width="11.7272727272727" style="88" customWidth="1"/>
    <col min="10269" max="10269" width="6.81818181818182" style="88" customWidth="1"/>
    <col min="10270" max="10270" width="12.2727272727273" style="88" customWidth="1"/>
    <col min="10271" max="10488" width="9.18181818181818" style="88"/>
    <col min="10489" max="10489" width="2.54545454545455" style="88" customWidth="1"/>
    <col min="10490" max="10490" width="6.45454545454545" style="88" customWidth="1"/>
    <col min="10491" max="10491" width="15.4545454545455" style="88" customWidth="1"/>
    <col min="10492" max="10522" width="3.72727272727273" style="88" customWidth="1"/>
    <col min="10523" max="10523" width="8.81818181818182" style="88" customWidth="1"/>
    <col min="10524" max="10524" width="11.7272727272727" style="88" customWidth="1"/>
    <col min="10525" max="10525" width="6.81818181818182" style="88" customWidth="1"/>
    <col min="10526" max="10526" width="12.2727272727273" style="88" customWidth="1"/>
    <col min="10527" max="10744" width="9.18181818181818" style="88"/>
    <col min="10745" max="10745" width="2.54545454545455" style="88" customWidth="1"/>
    <col min="10746" max="10746" width="6.45454545454545" style="88" customWidth="1"/>
    <col min="10747" max="10747" width="15.4545454545455" style="88" customWidth="1"/>
    <col min="10748" max="10778" width="3.72727272727273" style="88" customWidth="1"/>
    <col min="10779" max="10779" width="8.81818181818182" style="88" customWidth="1"/>
    <col min="10780" max="10780" width="11.7272727272727" style="88" customWidth="1"/>
    <col min="10781" max="10781" width="6.81818181818182" style="88" customWidth="1"/>
    <col min="10782" max="10782" width="12.2727272727273" style="88" customWidth="1"/>
    <col min="10783" max="11000" width="9.18181818181818" style="88"/>
    <col min="11001" max="11001" width="2.54545454545455" style="88" customWidth="1"/>
    <col min="11002" max="11002" width="6.45454545454545" style="88" customWidth="1"/>
    <col min="11003" max="11003" width="15.4545454545455" style="88" customWidth="1"/>
    <col min="11004" max="11034" width="3.72727272727273" style="88" customWidth="1"/>
    <col min="11035" max="11035" width="8.81818181818182" style="88" customWidth="1"/>
    <col min="11036" max="11036" width="11.7272727272727" style="88" customWidth="1"/>
    <col min="11037" max="11037" width="6.81818181818182" style="88" customWidth="1"/>
    <col min="11038" max="11038" width="12.2727272727273" style="88" customWidth="1"/>
    <col min="11039" max="11256" width="9.18181818181818" style="88"/>
    <col min="11257" max="11257" width="2.54545454545455" style="88" customWidth="1"/>
    <col min="11258" max="11258" width="6.45454545454545" style="88" customWidth="1"/>
    <col min="11259" max="11259" width="15.4545454545455" style="88" customWidth="1"/>
    <col min="11260" max="11290" width="3.72727272727273" style="88" customWidth="1"/>
    <col min="11291" max="11291" width="8.81818181818182" style="88" customWidth="1"/>
    <col min="11292" max="11292" width="11.7272727272727" style="88" customWidth="1"/>
    <col min="11293" max="11293" width="6.81818181818182" style="88" customWidth="1"/>
    <col min="11294" max="11294" width="12.2727272727273" style="88" customWidth="1"/>
    <col min="11295" max="11512" width="9.18181818181818" style="88"/>
    <col min="11513" max="11513" width="2.54545454545455" style="88" customWidth="1"/>
    <col min="11514" max="11514" width="6.45454545454545" style="88" customWidth="1"/>
    <col min="11515" max="11515" width="15.4545454545455" style="88" customWidth="1"/>
    <col min="11516" max="11546" width="3.72727272727273" style="88" customWidth="1"/>
    <col min="11547" max="11547" width="8.81818181818182" style="88" customWidth="1"/>
    <col min="11548" max="11548" width="11.7272727272727" style="88" customWidth="1"/>
    <col min="11549" max="11549" width="6.81818181818182" style="88" customWidth="1"/>
    <col min="11550" max="11550" width="12.2727272727273" style="88" customWidth="1"/>
    <col min="11551" max="11768" width="9.18181818181818" style="88"/>
    <col min="11769" max="11769" width="2.54545454545455" style="88" customWidth="1"/>
    <col min="11770" max="11770" width="6.45454545454545" style="88" customWidth="1"/>
    <col min="11771" max="11771" width="15.4545454545455" style="88" customWidth="1"/>
    <col min="11772" max="11802" width="3.72727272727273" style="88" customWidth="1"/>
    <col min="11803" max="11803" width="8.81818181818182" style="88" customWidth="1"/>
    <col min="11804" max="11804" width="11.7272727272727" style="88" customWidth="1"/>
    <col min="11805" max="11805" width="6.81818181818182" style="88" customWidth="1"/>
    <col min="11806" max="11806" width="12.2727272727273" style="88" customWidth="1"/>
    <col min="11807" max="12024" width="9.18181818181818" style="88"/>
    <col min="12025" max="12025" width="2.54545454545455" style="88" customWidth="1"/>
    <col min="12026" max="12026" width="6.45454545454545" style="88" customWidth="1"/>
    <col min="12027" max="12027" width="15.4545454545455" style="88" customWidth="1"/>
    <col min="12028" max="12058" width="3.72727272727273" style="88" customWidth="1"/>
    <col min="12059" max="12059" width="8.81818181818182" style="88" customWidth="1"/>
    <col min="12060" max="12060" width="11.7272727272727" style="88" customWidth="1"/>
    <col min="12061" max="12061" width="6.81818181818182" style="88" customWidth="1"/>
    <col min="12062" max="12062" width="12.2727272727273" style="88" customWidth="1"/>
    <col min="12063" max="12280" width="9.18181818181818" style="88"/>
    <col min="12281" max="12281" width="2.54545454545455" style="88" customWidth="1"/>
    <col min="12282" max="12282" width="6.45454545454545" style="88" customWidth="1"/>
    <col min="12283" max="12283" width="15.4545454545455" style="88" customWidth="1"/>
    <col min="12284" max="12314" width="3.72727272727273" style="88" customWidth="1"/>
    <col min="12315" max="12315" width="8.81818181818182" style="88" customWidth="1"/>
    <col min="12316" max="12316" width="11.7272727272727" style="88" customWidth="1"/>
    <col min="12317" max="12317" width="6.81818181818182" style="88" customWidth="1"/>
    <col min="12318" max="12318" width="12.2727272727273" style="88" customWidth="1"/>
    <col min="12319" max="12536" width="9.18181818181818" style="88"/>
    <col min="12537" max="12537" width="2.54545454545455" style="88" customWidth="1"/>
    <col min="12538" max="12538" width="6.45454545454545" style="88" customWidth="1"/>
    <col min="12539" max="12539" width="15.4545454545455" style="88" customWidth="1"/>
    <col min="12540" max="12570" width="3.72727272727273" style="88" customWidth="1"/>
    <col min="12571" max="12571" width="8.81818181818182" style="88" customWidth="1"/>
    <col min="12572" max="12572" width="11.7272727272727" style="88" customWidth="1"/>
    <col min="12573" max="12573" width="6.81818181818182" style="88" customWidth="1"/>
    <col min="12574" max="12574" width="12.2727272727273" style="88" customWidth="1"/>
    <col min="12575" max="12792" width="9.18181818181818" style="88"/>
    <col min="12793" max="12793" width="2.54545454545455" style="88" customWidth="1"/>
    <col min="12794" max="12794" width="6.45454545454545" style="88" customWidth="1"/>
    <col min="12795" max="12795" width="15.4545454545455" style="88" customWidth="1"/>
    <col min="12796" max="12826" width="3.72727272727273" style="88" customWidth="1"/>
    <col min="12827" max="12827" width="8.81818181818182" style="88" customWidth="1"/>
    <col min="12828" max="12828" width="11.7272727272727" style="88" customWidth="1"/>
    <col min="12829" max="12829" width="6.81818181818182" style="88" customWidth="1"/>
    <col min="12830" max="12830" width="12.2727272727273" style="88" customWidth="1"/>
    <col min="12831" max="13048" width="9.18181818181818" style="88"/>
    <col min="13049" max="13049" width="2.54545454545455" style="88" customWidth="1"/>
    <col min="13050" max="13050" width="6.45454545454545" style="88" customWidth="1"/>
    <col min="13051" max="13051" width="15.4545454545455" style="88" customWidth="1"/>
    <col min="13052" max="13082" width="3.72727272727273" style="88" customWidth="1"/>
    <col min="13083" max="13083" width="8.81818181818182" style="88" customWidth="1"/>
    <col min="13084" max="13084" width="11.7272727272727" style="88" customWidth="1"/>
    <col min="13085" max="13085" width="6.81818181818182" style="88" customWidth="1"/>
    <col min="13086" max="13086" width="12.2727272727273" style="88" customWidth="1"/>
    <col min="13087" max="13304" width="9.18181818181818" style="88"/>
    <col min="13305" max="13305" width="2.54545454545455" style="88" customWidth="1"/>
    <col min="13306" max="13306" width="6.45454545454545" style="88" customWidth="1"/>
    <col min="13307" max="13307" width="15.4545454545455" style="88" customWidth="1"/>
    <col min="13308" max="13338" width="3.72727272727273" style="88" customWidth="1"/>
    <col min="13339" max="13339" width="8.81818181818182" style="88" customWidth="1"/>
    <col min="13340" max="13340" width="11.7272727272727" style="88" customWidth="1"/>
    <col min="13341" max="13341" width="6.81818181818182" style="88" customWidth="1"/>
    <col min="13342" max="13342" width="12.2727272727273" style="88" customWidth="1"/>
    <col min="13343" max="13560" width="9.18181818181818" style="88"/>
    <col min="13561" max="13561" width="2.54545454545455" style="88" customWidth="1"/>
    <col min="13562" max="13562" width="6.45454545454545" style="88" customWidth="1"/>
    <col min="13563" max="13563" width="15.4545454545455" style="88" customWidth="1"/>
    <col min="13564" max="13594" width="3.72727272727273" style="88" customWidth="1"/>
    <col min="13595" max="13595" width="8.81818181818182" style="88" customWidth="1"/>
    <col min="13596" max="13596" width="11.7272727272727" style="88" customWidth="1"/>
    <col min="13597" max="13597" width="6.81818181818182" style="88" customWidth="1"/>
    <col min="13598" max="13598" width="12.2727272727273" style="88" customWidth="1"/>
    <col min="13599" max="13816" width="9.18181818181818" style="88"/>
    <col min="13817" max="13817" width="2.54545454545455" style="88" customWidth="1"/>
    <col min="13818" max="13818" width="6.45454545454545" style="88" customWidth="1"/>
    <col min="13819" max="13819" width="15.4545454545455" style="88" customWidth="1"/>
    <col min="13820" max="13850" width="3.72727272727273" style="88" customWidth="1"/>
    <col min="13851" max="13851" width="8.81818181818182" style="88" customWidth="1"/>
    <col min="13852" max="13852" width="11.7272727272727" style="88" customWidth="1"/>
    <col min="13853" max="13853" width="6.81818181818182" style="88" customWidth="1"/>
    <col min="13854" max="13854" width="12.2727272727273" style="88" customWidth="1"/>
    <col min="13855" max="14072" width="9.18181818181818" style="88"/>
    <col min="14073" max="14073" width="2.54545454545455" style="88" customWidth="1"/>
    <col min="14074" max="14074" width="6.45454545454545" style="88" customWidth="1"/>
    <col min="14075" max="14075" width="15.4545454545455" style="88" customWidth="1"/>
    <col min="14076" max="14106" width="3.72727272727273" style="88" customWidth="1"/>
    <col min="14107" max="14107" width="8.81818181818182" style="88" customWidth="1"/>
    <col min="14108" max="14108" width="11.7272727272727" style="88" customWidth="1"/>
    <col min="14109" max="14109" width="6.81818181818182" style="88" customWidth="1"/>
    <col min="14110" max="14110" width="12.2727272727273" style="88" customWidth="1"/>
    <col min="14111" max="14328" width="9.18181818181818" style="88"/>
    <col min="14329" max="14329" width="2.54545454545455" style="88" customWidth="1"/>
    <col min="14330" max="14330" width="6.45454545454545" style="88" customWidth="1"/>
    <col min="14331" max="14331" width="15.4545454545455" style="88" customWidth="1"/>
    <col min="14332" max="14362" width="3.72727272727273" style="88" customWidth="1"/>
    <col min="14363" max="14363" width="8.81818181818182" style="88" customWidth="1"/>
    <col min="14364" max="14364" width="11.7272727272727" style="88" customWidth="1"/>
    <col min="14365" max="14365" width="6.81818181818182" style="88" customWidth="1"/>
    <col min="14366" max="14366" width="12.2727272727273" style="88" customWidth="1"/>
    <col min="14367" max="14584" width="9.18181818181818" style="88"/>
    <col min="14585" max="14585" width="2.54545454545455" style="88" customWidth="1"/>
    <col min="14586" max="14586" width="6.45454545454545" style="88" customWidth="1"/>
    <col min="14587" max="14587" width="15.4545454545455" style="88" customWidth="1"/>
    <col min="14588" max="14618" width="3.72727272727273" style="88" customWidth="1"/>
    <col min="14619" max="14619" width="8.81818181818182" style="88" customWidth="1"/>
    <col min="14620" max="14620" width="11.7272727272727" style="88" customWidth="1"/>
    <col min="14621" max="14621" width="6.81818181818182" style="88" customWidth="1"/>
    <col min="14622" max="14622" width="12.2727272727273" style="88" customWidth="1"/>
    <col min="14623" max="14840" width="9.18181818181818" style="88"/>
    <col min="14841" max="14841" width="2.54545454545455" style="88" customWidth="1"/>
    <col min="14842" max="14842" width="6.45454545454545" style="88" customWidth="1"/>
    <col min="14843" max="14843" width="15.4545454545455" style="88" customWidth="1"/>
    <col min="14844" max="14874" width="3.72727272727273" style="88" customWidth="1"/>
    <col min="14875" max="14875" width="8.81818181818182" style="88" customWidth="1"/>
    <col min="14876" max="14876" width="11.7272727272727" style="88" customWidth="1"/>
    <col min="14877" max="14877" width="6.81818181818182" style="88" customWidth="1"/>
    <col min="14878" max="14878" width="12.2727272727273" style="88" customWidth="1"/>
    <col min="14879" max="15096" width="9.18181818181818" style="88"/>
    <col min="15097" max="15097" width="2.54545454545455" style="88" customWidth="1"/>
    <col min="15098" max="15098" width="6.45454545454545" style="88" customWidth="1"/>
    <col min="15099" max="15099" width="15.4545454545455" style="88" customWidth="1"/>
    <col min="15100" max="15130" width="3.72727272727273" style="88" customWidth="1"/>
    <col min="15131" max="15131" width="8.81818181818182" style="88" customWidth="1"/>
    <col min="15132" max="15132" width="11.7272727272727" style="88" customWidth="1"/>
    <col min="15133" max="15133" width="6.81818181818182" style="88" customWidth="1"/>
    <col min="15134" max="15134" width="12.2727272727273" style="88" customWidth="1"/>
    <col min="15135" max="15352" width="9.18181818181818" style="88"/>
    <col min="15353" max="15353" width="2.54545454545455" style="88" customWidth="1"/>
    <col min="15354" max="15354" width="6.45454545454545" style="88" customWidth="1"/>
    <col min="15355" max="15355" width="15.4545454545455" style="88" customWidth="1"/>
    <col min="15356" max="15386" width="3.72727272727273" style="88" customWidth="1"/>
    <col min="15387" max="15387" width="8.81818181818182" style="88" customWidth="1"/>
    <col min="15388" max="15388" width="11.7272727272727" style="88" customWidth="1"/>
    <col min="15389" max="15389" width="6.81818181818182" style="88" customWidth="1"/>
    <col min="15390" max="15390" width="12.2727272727273" style="88" customWidth="1"/>
    <col min="15391" max="15608" width="9.18181818181818" style="88"/>
    <col min="15609" max="15609" width="2.54545454545455" style="88" customWidth="1"/>
    <col min="15610" max="15610" width="6.45454545454545" style="88" customWidth="1"/>
    <col min="15611" max="15611" width="15.4545454545455" style="88" customWidth="1"/>
    <col min="15612" max="15642" width="3.72727272727273" style="88" customWidth="1"/>
    <col min="15643" max="15643" width="8.81818181818182" style="88" customWidth="1"/>
    <col min="15644" max="15644" width="11.7272727272727" style="88" customWidth="1"/>
    <col min="15645" max="15645" width="6.81818181818182" style="88" customWidth="1"/>
    <col min="15646" max="15646" width="12.2727272727273" style="88" customWidth="1"/>
    <col min="15647" max="15864" width="9.18181818181818" style="88"/>
    <col min="15865" max="15865" width="2.54545454545455" style="88" customWidth="1"/>
    <col min="15866" max="15866" width="6.45454545454545" style="88" customWidth="1"/>
    <col min="15867" max="15867" width="15.4545454545455" style="88" customWidth="1"/>
    <col min="15868" max="15898" width="3.72727272727273" style="88" customWidth="1"/>
    <col min="15899" max="15899" width="8.81818181818182" style="88" customWidth="1"/>
    <col min="15900" max="15900" width="11.7272727272727" style="88" customWidth="1"/>
    <col min="15901" max="15901" width="6.81818181818182" style="88" customWidth="1"/>
    <col min="15902" max="15902" width="12.2727272727273" style="88" customWidth="1"/>
    <col min="15903" max="16120" width="9.18181818181818" style="88"/>
    <col min="16121" max="16121" width="2.54545454545455" style="88" customWidth="1"/>
    <col min="16122" max="16122" width="6.45454545454545" style="88" customWidth="1"/>
    <col min="16123" max="16123" width="15.4545454545455" style="88" customWidth="1"/>
    <col min="16124" max="16154" width="3.72727272727273" style="88" customWidth="1"/>
    <col min="16155" max="16155" width="8.81818181818182" style="88" customWidth="1"/>
    <col min="16156" max="16156" width="11.7272727272727" style="88" customWidth="1"/>
    <col min="16157" max="16157" width="6.81818181818182" style="88" customWidth="1"/>
    <col min="16158" max="16158" width="12.2727272727273" style="88" customWidth="1"/>
    <col min="16159" max="16377" width="9.18181818181818" style="88"/>
    <col min="16378" max="16384" width="9.18181818181818" style="88" customWidth="1"/>
  </cols>
  <sheetData>
    <row r="1" spans="2:29">
      <c r="B1" s="92" t="s">
        <v>9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112"/>
      <c r="AB1" s="92"/>
      <c r="AC1" s="92"/>
    </row>
    <row r="2" spans="2:29">
      <c r="B2" s="92" t="s">
        <v>10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112"/>
      <c r="AB2" s="92"/>
      <c r="AC2" s="92"/>
    </row>
    <row r="4" s="86" customFormat="1" ht="15" spans="2:27">
      <c r="B4" s="86" t="s">
        <v>11</v>
      </c>
      <c r="C4" s="93"/>
      <c r="D4" s="94" t="str">
        <f>'Итоговый на печать'!D4:F4</f>
        <v>7-8 класс (девушки)</v>
      </c>
      <c r="E4" s="93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3"/>
    </row>
    <row r="5" spans="2:13">
      <c r="B5" s="96" t="s">
        <v>12</v>
      </c>
      <c r="D5" s="97" t="str">
        <f>Списки!B2</f>
        <v>Гурьевский МО (Пример)</v>
      </c>
      <c r="E5" s="97"/>
      <c r="F5" s="97"/>
      <c r="G5" s="97"/>
      <c r="H5" s="97"/>
      <c r="I5" s="97"/>
      <c r="J5" s="97"/>
      <c r="K5" s="97"/>
      <c r="L5" s="97"/>
      <c r="M5" s="97"/>
    </row>
    <row r="7" ht="15" customHeight="1" spans="2:29">
      <c r="B7" s="98" t="s">
        <v>13</v>
      </c>
      <c r="C7" s="99" t="s">
        <v>14</v>
      </c>
      <c r="D7" s="100" t="s">
        <v>15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9"/>
      <c r="T7" s="109"/>
      <c r="U7" s="109"/>
      <c r="V7" s="109"/>
      <c r="W7" s="109"/>
      <c r="X7" s="109"/>
      <c r="Y7" s="109"/>
      <c r="Z7" s="109"/>
      <c r="AA7" s="99" t="s">
        <v>16</v>
      </c>
      <c r="AB7" s="98" t="s">
        <v>17</v>
      </c>
      <c r="AC7" s="98" t="s">
        <v>18</v>
      </c>
    </row>
    <row r="8" spans="2:29">
      <c r="B8" s="102"/>
      <c r="C8" s="103"/>
      <c r="D8" s="100" t="s">
        <v>19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9"/>
      <c r="T8" s="109"/>
      <c r="U8" s="109"/>
      <c r="V8" s="109"/>
      <c r="W8" s="109"/>
      <c r="X8" s="109"/>
      <c r="Y8" s="109"/>
      <c r="Z8" s="109"/>
      <c r="AA8" s="103"/>
      <c r="AB8" s="102"/>
      <c r="AC8" s="102"/>
    </row>
    <row r="9" ht="30" customHeight="1" spans="2:29">
      <c r="B9" s="104"/>
      <c r="C9" s="105"/>
      <c r="D9" s="106">
        <v>1</v>
      </c>
      <c r="E9" s="106">
        <v>2</v>
      </c>
      <c r="F9" s="106">
        <v>3</v>
      </c>
      <c r="G9" s="106">
        <v>4</v>
      </c>
      <c r="H9" s="106">
        <v>5</v>
      </c>
      <c r="I9" s="106">
        <v>6</v>
      </c>
      <c r="J9" s="106">
        <v>7</v>
      </c>
      <c r="K9" s="106">
        <v>8</v>
      </c>
      <c r="L9" s="106">
        <v>9</v>
      </c>
      <c r="M9" s="106">
        <v>10</v>
      </c>
      <c r="N9" s="106">
        <v>11</v>
      </c>
      <c r="O9" s="106">
        <v>12</v>
      </c>
      <c r="P9" s="106">
        <v>13</v>
      </c>
      <c r="Q9" s="106">
        <v>14</v>
      </c>
      <c r="R9" s="106">
        <v>15</v>
      </c>
      <c r="S9" s="106">
        <v>16</v>
      </c>
      <c r="T9" s="106">
        <v>17</v>
      </c>
      <c r="U9" s="106">
        <v>18</v>
      </c>
      <c r="V9" s="106">
        <v>19</v>
      </c>
      <c r="W9" s="106">
        <v>20</v>
      </c>
      <c r="X9" s="106">
        <v>21</v>
      </c>
      <c r="Y9" s="106">
        <v>22</v>
      </c>
      <c r="Z9" s="106">
        <v>23</v>
      </c>
      <c r="AA9" s="105"/>
      <c r="AB9" s="104"/>
      <c r="AC9" s="104"/>
    </row>
    <row r="10" s="87" customFormat="1" ht="13" customHeight="1" spans="2:29">
      <c r="B10" s="107">
        <v>1</v>
      </c>
      <c r="C10" s="75" t="str">
        <f>Списки!F2</f>
        <v>ФК-7-Д-01</v>
      </c>
      <c r="D10" s="108"/>
      <c r="E10" s="108">
        <v>1</v>
      </c>
      <c r="F10" s="108">
        <v>1</v>
      </c>
      <c r="G10" s="108"/>
      <c r="H10" s="108">
        <v>1</v>
      </c>
      <c r="I10" s="108"/>
      <c r="J10" s="108">
        <v>1</v>
      </c>
      <c r="K10" s="108"/>
      <c r="L10" s="108"/>
      <c r="M10" s="108">
        <v>2</v>
      </c>
      <c r="N10" s="108"/>
      <c r="O10" s="108"/>
      <c r="P10" s="108"/>
      <c r="Q10" s="108"/>
      <c r="R10" s="110"/>
      <c r="S10" s="110">
        <v>3</v>
      </c>
      <c r="T10" s="110"/>
      <c r="U10" s="110"/>
      <c r="V10" s="110"/>
      <c r="W10" s="110"/>
      <c r="X10" s="110"/>
      <c r="Y10" s="110"/>
      <c r="Z10" s="110">
        <v>1</v>
      </c>
      <c r="AA10" s="113">
        <f>SUM(D10:Z10)</f>
        <v>10</v>
      </c>
      <c r="AB10" s="114">
        <f>20*AA10/43</f>
        <v>4.65116279069767</v>
      </c>
      <c r="AC10" s="115">
        <f>RANK(AB10,$AB$10:$AB$359)</f>
        <v>1</v>
      </c>
    </row>
    <row r="11" s="87" customFormat="1" ht="13" customHeight="1" spans="2:29">
      <c r="B11" s="107">
        <v>2</v>
      </c>
      <c r="C11" s="75">
        <f>Списки!F3</f>
        <v>0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0"/>
      <c r="S11" s="110"/>
      <c r="T11" s="110"/>
      <c r="U11" s="110"/>
      <c r="V11" s="110"/>
      <c r="W11" s="110"/>
      <c r="X11" s="110"/>
      <c r="Y11" s="110"/>
      <c r="Z11" s="110"/>
      <c r="AA11" s="113">
        <f t="shared" ref="AA11:AA74" si="0">SUM(D11:Z11)</f>
        <v>0</v>
      </c>
      <c r="AB11" s="114">
        <f t="shared" ref="AB11:AB74" si="1">20*AA11/43</f>
        <v>0</v>
      </c>
      <c r="AC11" s="115">
        <f t="shared" ref="AC11:AC74" si="2">RANK(AB11,$AB$10:$AB$359)</f>
        <v>2</v>
      </c>
    </row>
    <row r="12" s="87" customFormat="1" ht="13" customHeight="1" spans="2:29">
      <c r="B12" s="107">
        <v>3</v>
      </c>
      <c r="C12" s="75">
        <f>Списки!F4</f>
        <v>0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10"/>
      <c r="S12" s="110"/>
      <c r="T12" s="110"/>
      <c r="U12" s="110"/>
      <c r="V12" s="110"/>
      <c r="W12" s="110"/>
      <c r="X12" s="110"/>
      <c r="Y12" s="110"/>
      <c r="Z12" s="110"/>
      <c r="AA12" s="113">
        <f t="shared" si="0"/>
        <v>0</v>
      </c>
      <c r="AB12" s="114">
        <f t="shared" si="1"/>
        <v>0</v>
      </c>
      <c r="AC12" s="115">
        <f t="shared" si="2"/>
        <v>2</v>
      </c>
    </row>
    <row r="13" s="87" customFormat="1" ht="13" customHeight="1" spans="2:29">
      <c r="B13" s="107">
        <v>4</v>
      </c>
      <c r="C13" s="75">
        <f>Списки!F5</f>
        <v>0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10"/>
      <c r="S13" s="110"/>
      <c r="T13" s="110"/>
      <c r="U13" s="110"/>
      <c r="V13" s="110"/>
      <c r="W13" s="110"/>
      <c r="X13" s="110"/>
      <c r="Y13" s="110"/>
      <c r="Z13" s="110"/>
      <c r="AA13" s="113">
        <f t="shared" si="0"/>
        <v>0</v>
      </c>
      <c r="AB13" s="114">
        <f t="shared" si="1"/>
        <v>0</v>
      </c>
      <c r="AC13" s="115">
        <f t="shared" si="2"/>
        <v>2</v>
      </c>
    </row>
    <row r="14" s="87" customFormat="1" ht="13" customHeight="1" spans="2:29">
      <c r="B14" s="107">
        <v>5</v>
      </c>
      <c r="C14" s="75">
        <f>Списки!F6</f>
        <v>0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10"/>
      <c r="S14" s="110"/>
      <c r="T14" s="110"/>
      <c r="U14" s="110"/>
      <c r="V14" s="110"/>
      <c r="W14" s="110"/>
      <c r="X14" s="110"/>
      <c r="Y14" s="110"/>
      <c r="Z14" s="110"/>
      <c r="AA14" s="113">
        <f t="shared" si="0"/>
        <v>0</v>
      </c>
      <c r="AB14" s="114">
        <f t="shared" si="1"/>
        <v>0</v>
      </c>
      <c r="AC14" s="115">
        <f t="shared" si="2"/>
        <v>2</v>
      </c>
    </row>
    <row r="15" s="87" customFormat="1" ht="13" customHeight="1" spans="2:29">
      <c r="B15" s="107">
        <v>6</v>
      </c>
      <c r="C15" s="75">
        <f>Списки!F7</f>
        <v>0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10"/>
      <c r="S15" s="110"/>
      <c r="T15" s="110"/>
      <c r="U15" s="110"/>
      <c r="V15" s="110"/>
      <c r="W15" s="110"/>
      <c r="X15" s="110"/>
      <c r="Y15" s="110"/>
      <c r="Z15" s="110"/>
      <c r="AA15" s="113">
        <f t="shared" si="0"/>
        <v>0</v>
      </c>
      <c r="AB15" s="114">
        <f t="shared" si="1"/>
        <v>0</v>
      </c>
      <c r="AC15" s="115">
        <f t="shared" si="2"/>
        <v>2</v>
      </c>
    </row>
    <row r="16" s="87" customFormat="1" ht="13" customHeight="1" spans="2:29">
      <c r="B16" s="107">
        <v>7</v>
      </c>
      <c r="C16" s="75">
        <f>Списки!F8</f>
        <v>0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10"/>
      <c r="S16" s="110"/>
      <c r="T16" s="110"/>
      <c r="U16" s="110"/>
      <c r="V16" s="110"/>
      <c r="W16" s="110"/>
      <c r="X16" s="110"/>
      <c r="Y16" s="110"/>
      <c r="Z16" s="110"/>
      <c r="AA16" s="113">
        <f t="shared" si="0"/>
        <v>0</v>
      </c>
      <c r="AB16" s="114">
        <f t="shared" si="1"/>
        <v>0</v>
      </c>
      <c r="AC16" s="115">
        <f t="shared" si="2"/>
        <v>2</v>
      </c>
    </row>
    <row r="17" s="87" customFormat="1" ht="13" customHeight="1" spans="2:29">
      <c r="B17" s="107">
        <v>8</v>
      </c>
      <c r="C17" s="75">
        <f>Списки!F9</f>
        <v>0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10"/>
      <c r="S17" s="110"/>
      <c r="T17" s="110"/>
      <c r="U17" s="110"/>
      <c r="V17" s="110"/>
      <c r="W17" s="110"/>
      <c r="X17" s="110"/>
      <c r="Y17" s="110"/>
      <c r="Z17" s="110"/>
      <c r="AA17" s="113">
        <f t="shared" si="0"/>
        <v>0</v>
      </c>
      <c r="AB17" s="114">
        <f t="shared" si="1"/>
        <v>0</v>
      </c>
      <c r="AC17" s="115">
        <f t="shared" si="2"/>
        <v>2</v>
      </c>
    </row>
    <row r="18" s="87" customFormat="1" ht="13" customHeight="1" spans="2:29">
      <c r="B18" s="107">
        <v>9</v>
      </c>
      <c r="C18" s="75">
        <f>Списки!F10</f>
        <v>0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10"/>
      <c r="S18" s="110"/>
      <c r="T18" s="110"/>
      <c r="U18" s="110"/>
      <c r="V18" s="110"/>
      <c r="W18" s="110"/>
      <c r="X18" s="110"/>
      <c r="Y18" s="110"/>
      <c r="Z18" s="110"/>
      <c r="AA18" s="113">
        <f t="shared" si="0"/>
        <v>0</v>
      </c>
      <c r="AB18" s="114">
        <f t="shared" si="1"/>
        <v>0</v>
      </c>
      <c r="AC18" s="115">
        <f t="shared" si="2"/>
        <v>2</v>
      </c>
    </row>
    <row r="19" s="87" customFormat="1" ht="13" customHeight="1" spans="2:29">
      <c r="B19" s="107">
        <v>10</v>
      </c>
      <c r="C19" s="75">
        <f>Списки!F11</f>
        <v>0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10"/>
      <c r="S19" s="110"/>
      <c r="T19" s="110"/>
      <c r="U19" s="110"/>
      <c r="V19" s="110"/>
      <c r="W19" s="110"/>
      <c r="X19" s="110"/>
      <c r="Y19" s="110"/>
      <c r="Z19" s="110"/>
      <c r="AA19" s="113">
        <f t="shared" si="0"/>
        <v>0</v>
      </c>
      <c r="AB19" s="114">
        <f t="shared" si="1"/>
        <v>0</v>
      </c>
      <c r="AC19" s="115">
        <f t="shared" si="2"/>
        <v>2</v>
      </c>
    </row>
    <row r="20" s="87" customFormat="1" ht="13" customHeight="1" spans="2:29">
      <c r="B20" s="107">
        <v>11</v>
      </c>
      <c r="C20" s="75">
        <f>Списки!F12</f>
        <v>0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10"/>
      <c r="S20" s="110"/>
      <c r="T20" s="110"/>
      <c r="U20" s="110"/>
      <c r="V20" s="110"/>
      <c r="W20" s="110"/>
      <c r="X20" s="110"/>
      <c r="Y20" s="110"/>
      <c r="Z20" s="110"/>
      <c r="AA20" s="113">
        <f t="shared" si="0"/>
        <v>0</v>
      </c>
      <c r="AB20" s="114">
        <f t="shared" si="1"/>
        <v>0</v>
      </c>
      <c r="AC20" s="115">
        <f t="shared" si="2"/>
        <v>2</v>
      </c>
    </row>
    <row r="21" s="87" customFormat="1" ht="13" customHeight="1" spans="2:29">
      <c r="B21" s="107">
        <v>12</v>
      </c>
      <c r="C21" s="75">
        <f>Списки!F13</f>
        <v>0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10"/>
      <c r="S21" s="111"/>
      <c r="T21" s="111"/>
      <c r="U21" s="111"/>
      <c r="V21" s="111"/>
      <c r="W21" s="111"/>
      <c r="X21" s="111"/>
      <c r="Y21" s="111"/>
      <c r="Z21" s="111"/>
      <c r="AA21" s="113">
        <f t="shared" si="0"/>
        <v>0</v>
      </c>
      <c r="AB21" s="114">
        <f t="shared" si="1"/>
        <v>0</v>
      </c>
      <c r="AC21" s="115">
        <f t="shared" si="2"/>
        <v>2</v>
      </c>
    </row>
    <row r="22" s="87" customFormat="1" ht="13" customHeight="1" spans="2:29">
      <c r="B22" s="107">
        <v>13</v>
      </c>
      <c r="C22" s="75">
        <f>Списки!F14</f>
        <v>0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10"/>
      <c r="S22" s="110"/>
      <c r="T22" s="110"/>
      <c r="U22" s="110"/>
      <c r="V22" s="110"/>
      <c r="W22" s="110"/>
      <c r="X22" s="110"/>
      <c r="Y22" s="110"/>
      <c r="Z22" s="110"/>
      <c r="AA22" s="113">
        <f t="shared" si="0"/>
        <v>0</v>
      </c>
      <c r="AB22" s="114">
        <f t="shared" si="1"/>
        <v>0</v>
      </c>
      <c r="AC22" s="115">
        <f t="shared" si="2"/>
        <v>2</v>
      </c>
    </row>
    <row r="23" s="87" customFormat="1" ht="13" customHeight="1" spans="2:29">
      <c r="B23" s="107">
        <v>14</v>
      </c>
      <c r="C23" s="75">
        <f>Списки!F15</f>
        <v>0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10"/>
      <c r="S23" s="110"/>
      <c r="T23" s="110"/>
      <c r="U23" s="110"/>
      <c r="V23" s="110"/>
      <c r="W23" s="110"/>
      <c r="X23" s="110"/>
      <c r="Y23" s="110"/>
      <c r="Z23" s="110"/>
      <c r="AA23" s="113">
        <f t="shared" si="0"/>
        <v>0</v>
      </c>
      <c r="AB23" s="114">
        <f t="shared" si="1"/>
        <v>0</v>
      </c>
      <c r="AC23" s="115">
        <f t="shared" si="2"/>
        <v>2</v>
      </c>
    </row>
    <row r="24" s="87" customFormat="1" ht="13" customHeight="1" spans="2:29">
      <c r="B24" s="107">
        <v>15</v>
      </c>
      <c r="C24" s="75">
        <f>Списки!F16</f>
        <v>0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10"/>
      <c r="S24" s="110"/>
      <c r="T24" s="110"/>
      <c r="U24" s="110"/>
      <c r="V24" s="110"/>
      <c r="W24" s="110"/>
      <c r="X24" s="110"/>
      <c r="Y24" s="110"/>
      <c r="Z24" s="110"/>
      <c r="AA24" s="113">
        <f t="shared" si="0"/>
        <v>0</v>
      </c>
      <c r="AB24" s="114">
        <f t="shared" si="1"/>
        <v>0</v>
      </c>
      <c r="AC24" s="115">
        <f t="shared" si="2"/>
        <v>2</v>
      </c>
    </row>
    <row r="25" s="87" customFormat="1" ht="13" customHeight="1" spans="2:29">
      <c r="B25" s="107">
        <v>16</v>
      </c>
      <c r="C25" s="75">
        <f>Списки!F17</f>
        <v>0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10"/>
      <c r="S25" s="110"/>
      <c r="T25" s="110"/>
      <c r="U25" s="110"/>
      <c r="V25" s="110"/>
      <c r="W25" s="110"/>
      <c r="X25" s="110"/>
      <c r="Y25" s="110"/>
      <c r="Z25" s="110"/>
      <c r="AA25" s="113">
        <f t="shared" si="0"/>
        <v>0</v>
      </c>
      <c r="AB25" s="114">
        <f t="shared" si="1"/>
        <v>0</v>
      </c>
      <c r="AC25" s="115">
        <f t="shared" si="2"/>
        <v>2</v>
      </c>
    </row>
    <row r="26" s="87" customFormat="1" ht="13" customHeight="1" spans="2:29">
      <c r="B26" s="107">
        <v>17</v>
      </c>
      <c r="C26" s="75">
        <f>Списки!F18</f>
        <v>0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10"/>
      <c r="S26" s="110"/>
      <c r="T26" s="110"/>
      <c r="U26" s="110"/>
      <c r="V26" s="110"/>
      <c r="W26" s="110"/>
      <c r="X26" s="110"/>
      <c r="Y26" s="110"/>
      <c r="Z26" s="110"/>
      <c r="AA26" s="113">
        <f t="shared" si="0"/>
        <v>0</v>
      </c>
      <c r="AB26" s="114">
        <f t="shared" si="1"/>
        <v>0</v>
      </c>
      <c r="AC26" s="115">
        <f t="shared" si="2"/>
        <v>2</v>
      </c>
    </row>
    <row r="27" s="87" customFormat="1" ht="13" customHeight="1" spans="2:29">
      <c r="B27" s="107">
        <v>18</v>
      </c>
      <c r="C27" s="75">
        <f>Списки!F19</f>
        <v>0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10"/>
      <c r="S27" s="110"/>
      <c r="T27" s="110"/>
      <c r="U27" s="110"/>
      <c r="V27" s="110"/>
      <c r="W27" s="110"/>
      <c r="X27" s="110"/>
      <c r="Y27" s="110"/>
      <c r="Z27" s="110"/>
      <c r="AA27" s="113">
        <f t="shared" si="0"/>
        <v>0</v>
      </c>
      <c r="AB27" s="114">
        <f t="shared" si="1"/>
        <v>0</v>
      </c>
      <c r="AC27" s="115">
        <f t="shared" si="2"/>
        <v>2</v>
      </c>
    </row>
    <row r="28" s="87" customFormat="1" ht="13" customHeight="1" spans="2:29">
      <c r="B28" s="107">
        <v>19</v>
      </c>
      <c r="C28" s="75">
        <f>Списки!F20</f>
        <v>0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10"/>
      <c r="S28" s="110"/>
      <c r="T28" s="110"/>
      <c r="U28" s="110"/>
      <c r="V28" s="110"/>
      <c r="W28" s="110"/>
      <c r="X28" s="110"/>
      <c r="Y28" s="110"/>
      <c r="Z28" s="110"/>
      <c r="AA28" s="113">
        <f t="shared" si="0"/>
        <v>0</v>
      </c>
      <c r="AB28" s="114">
        <f t="shared" si="1"/>
        <v>0</v>
      </c>
      <c r="AC28" s="115">
        <f t="shared" si="2"/>
        <v>2</v>
      </c>
    </row>
    <row r="29" s="87" customFormat="1" ht="13" customHeight="1" spans="2:29">
      <c r="B29" s="107">
        <v>20</v>
      </c>
      <c r="C29" s="75">
        <f>Списки!F21</f>
        <v>0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10"/>
      <c r="S29" s="110"/>
      <c r="T29" s="110"/>
      <c r="U29" s="110"/>
      <c r="V29" s="110"/>
      <c r="W29" s="110"/>
      <c r="X29" s="110"/>
      <c r="Y29" s="110"/>
      <c r="Z29" s="110"/>
      <c r="AA29" s="113">
        <f t="shared" si="0"/>
        <v>0</v>
      </c>
      <c r="AB29" s="114">
        <f t="shared" si="1"/>
        <v>0</v>
      </c>
      <c r="AC29" s="115">
        <f t="shared" si="2"/>
        <v>2</v>
      </c>
    </row>
    <row r="30" s="87" customFormat="1" ht="13" customHeight="1" spans="2:29">
      <c r="B30" s="107">
        <v>21</v>
      </c>
      <c r="C30" s="75">
        <f>Списки!F22</f>
        <v>0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10"/>
      <c r="S30" s="110"/>
      <c r="T30" s="110"/>
      <c r="U30" s="110"/>
      <c r="V30" s="110"/>
      <c r="W30" s="110"/>
      <c r="X30" s="110"/>
      <c r="Y30" s="110"/>
      <c r="Z30" s="110"/>
      <c r="AA30" s="113">
        <f t="shared" si="0"/>
        <v>0</v>
      </c>
      <c r="AB30" s="114">
        <f t="shared" si="1"/>
        <v>0</v>
      </c>
      <c r="AC30" s="115">
        <f t="shared" si="2"/>
        <v>2</v>
      </c>
    </row>
    <row r="31" s="87" customFormat="1" ht="13" customHeight="1" spans="2:29">
      <c r="B31" s="107">
        <v>22</v>
      </c>
      <c r="C31" s="75">
        <f>Списки!F23</f>
        <v>0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10"/>
      <c r="S31" s="110"/>
      <c r="T31" s="110"/>
      <c r="U31" s="110"/>
      <c r="V31" s="110"/>
      <c r="W31" s="110"/>
      <c r="X31" s="110"/>
      <c r="Y31" s="110"/>
      <c r="Z31" s="110"/>
      <c r="AA31" s="113">
        <f t="shared" si="0"/>
        <v>0</v>
      </c>
      <c r="AB31" s="114">
        <f t="shared" si="1"/>
        <v>0</v>
      </c>
      <c r="AC31" s="115">
        <f t="shared" si="2"/>
        <v>2</v>
      </c>
    </row>
    <row r="32" s="87" customFormat="1" ht="13" customHeight="1" spans="2:29">
      <c r="B32" s="107">
        <v>23</v>
      </c>
      <c r="C32" s="75">
        <f>Списки!F24</f>
        <v>0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10"/>
      <c r="S32" s="110"/>
      <c r="T32" s="110"/>
      <c r="U32" s="110"/>
      <c r="V32" s="110"/>
      <c r="W32" s="110"/>
      <c r="X32" s="110"/>
      <c r="Y32" s="110"/>
      <c r="Z32" s="110"/>
      <c r="AA32" s="113">
        <f t="shared" si="0"/>
        <v>0</v>
      </c>
      <c r="AB32" s="114">
        <f t="shared" si="1"/>
        <v>0</v>
      </c>
      <c r="AC32" s="115">
        <f t="shared" si="2"/>
        <v>2</v>
      </c>
    </row>
    <row r="33" s="87" customFormat="1" ht="13" customHeight="1" spans="2:29">
      <c r="B33" s="107">
        <v>24</v>
      </c>
      <c r="C33" s="75">
        <f>Списки!F25</f>
        <v>0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10"/>
      <c r="S33" s="110"/>
      <c r="T33" s="110"/>
      <c r="U33" s="110"/>
      <c r="V33" s="110"/>
      <c r="W33" s="110"/>
      <c r="X33" s="110"/>
      <c r="Y33" s="110"/>
      <c r="Z33" s="110"/>
      <c r="AA33" s="113">
        <f t="shared" si="0"/>
        <v>0</v>
      </c>
      <c r="AB33" s="114">
        <f t="shared" si="1"/>
        <v>0</v>
      </c>
      <c r="AC33" s="115">
        <f t="shared" si="2"/>
        <v>2</v>
      </c>
    </row>
    <row r="34" s="87" customFormat="1" ht="13" customHeight="1" spans="2:29">
      <c r="B34" s="107">
        <v>25</v>
      </c>
      <c r="C34" s="75">
        <f>Списки!F26</f>
        <v>0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10"/>
      <c r="S34" s="110"/>
      <c r="T34" s="110"/>
      <c r="U34" s="110"/>
      <c r="V34" s="110"/>
      <c r="W34" s="110"/>
      <c r="X34" s="110"/>
      <c r="Y34" s="110"/>
      <c r="Z34" s="110"/>
      <c r="AA34" s="113">
        <f t="shared" si="0"/>
        <v>0</v>
      </c>
      <c r="AB34" s="114">
        <f t="shared" si="1"/>
        <v>0</v>
      </c>
      <c r="AC34" s="115">
        <f t="shared" si="2"/>
        <v>2</v>
      </c>
    </row>
    <row r="35" s="87" customFormat="1" ht="13" customHeight="1" spans="2:29">
      <c r="B35" s="107">
        <v>26</v>
      </c>
      <c r="C35" s="75">
        <f>Списки!F27</f>
        <v>0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10"/>
      <c r="S35" s="110"/>
      <c r="T35" s="110"/>
      <c r="U35" s="110"/>
      <c r="V35" s="110"/>
      <c r="W35" s="110"/>
      <c r="X35" s="110"/>
      <c r="Y35" s="110"/>
      <c r="Z35" s="110"/>
      <c r="AA35" s="113">
        <f t="shared" si="0"/>
        <v>0</v>
      </c>
      <c r="AB35" s="114">
        <f t="shared" si="1"/>
        <v>0</v>
      </c>
      <c r="AC35" s="115">
        <f t="shared" si="2"/>
        <v>2</v>
      </c>
    </row>
    <row r="36" s="87" customFormat="1" ht="13" customHeight="1" spans="2:29">
      <c r="B36" s="107">
        <v>27</v>
      </c>
      <c r="C36" s="75">
        <f>Списки!F28</f>
        <v>0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10"/>
      <c r="S36" s="110"/>
      <c r="T36" s="110"/>
      <c r="U36" s="110"/>
      <c r="V36" s="110"/>
      <c r="W36" s="110"/>
      <c r="X36" s="110"/>
      <c r="Y36" s="110"/>
      <c r="Z36" s="110"/>
      <c r="AA36" s="113">
        <f t="shared" si="0"/>
        <v>0</v>
      </c>
      <c r="AB36" s="114">
        <f t="shared" si="1"/>
        <v>0</v>
      </c>
      <c r="AC36" s="115">
        <f t="shared" si="2"/>
        <v>2</v>
      </c>
    </row>
    <row r="37" s="87" customFormat="1" ht="13" customHeight="1" spans="2:29">
      <c r="B37" s="107">
        <v>28</v>
      </c>
      <c r="C37" s="75">
        <f>Списки!F29</f>
        <v>0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10"/>
      <c r="S37" s="110"/>
      <c r="T37" s="110"/>
      <c r="U37" s="110"/>
      <c r="V37" s="110"/>
      <c r="W37" s="110"/>
      <c r="X37" s="110"/>
      <c r="Y37" s="110"/>
      <c r="Z37" s="110"/>
      <c r="AA37" s="113">
        <f t="shared" si="0"/>
        <v>0</v>
      </c>
      <c r="AB37" s="114">
        <f t="shared" si="1"/>
        <v>0</v>
      </c>
      <c r="AC37" s="115">
        <f t="shared" si="2"/>
        <v>2</v>
      </c>
    </row>
    <row r="38" s="87" customFormat="1" ht="13" customHeight="1" spans="2:29">
      <c r="B38" s="107">
        <v>29</v>
      </c>
      <c r="C38" s="75">
        <f>Списки!F30</f>
        <v>0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10"/>
      <c r="S38" s="110"/>
      <c r="T38" s="110"/>
      <c r="U38" s="110"/>
      <c r="V38" s="110"/>
      <c r="W38" s="110"/>
      <c r="X38" s="110"/>
      <c r="Y38" s="110"/>
      <c r="Z38" s="110"/>
      <c r="AA38" s="113">
        <f t="shared" si="0"/>
        <v>0</v>
      </c>
      <c r="AB38" s="114">
        <f t="shared" si="1"/>
        <v>0</v>
      </c>
      <c r="AC38" s="115">
        <f t="shared" si="2"/>
        <v>2</v>
      </c>
    </row>
    <row r="39" s="87" customFormat="1" ht="13" customHeight="1" spans="2:29">
      <c r="B39" s="107">
        <v>30</v>
      </c>
      <c r="C39" s="75">
        <f>Списки!F31</f>
        <v>0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10"/>
      <c r="S39" s="110"/>
      <c r="T39" s="110"/>
      <c r="U39" s="110"/>
      <c r="V39" s="110"/>
      <c r="W39" s="110"/>
      <c r="X39" s="110"/>
      <c r="Y39" s="110"/>
      <c r="Z39" s="110"/>
      <c r="AA39" s="113">
        <f t="shared" si="0"/>
        <v>0</v>
      </c>
      <c r="AB39" s="114">
        <f t="shared" si="1"/>
        <v>0</v>
      </c>
      <c r="AC39" s="115">
        <f t="shared" si="2"/>
        <v>2</v>
      </c>
    </row>
    <row r="40" s="87" customFormat="1" ht="13" customHeight="1" spans="2:29">
      <c r="B40" s="107">
        <v>31</v>
      </c>
      <c r="C40" s="75">
        <f>Списки!F32</f>
        <v>0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10"/>
      <c r="S40" s="110"/>
      <c r="T40" s="110"/>
      <c r="U40" s="110"/>
      <c r="V40" s="110"/>
      <c r="W40" s="110"/>
      <c r="X40" s="110"/>
      <c r="Y40" s="110"/>
      <c r="Z40" s="110"/>
      <c r="AA40" s="113">
        <f t="shared" si="0"/>
        <v>0</v>
      </c>
      <c r="AB40" s="114">
        <f t="shared" si="1"/>
        <v>0</v>
      </c>
      <c r="AC40" s="115">
        <f t="shared" si="2"/>
        <v>2</v>
      </c>
    </row>
    <row r="41" s="87" customFormat="1" ht="13" customHeight="1" spans="2:29">
      <c r="B41" s="107">
        <v>32</v>
      </c>
      <c r="C41" s="75">
        <f>Списки!F33</f>
        <v>0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10"/>
      <c r="S41" s="110"/>
      <c r="T41" s="110"/>
      <c r="U41" s="110"/>
      <c r="V41" s="110"/>
      <c r="W41" s="110"/>
      <c r="X41" s="110"/>
      <c r="Y41" s="110"/>
      <c r="Z41" s="110"/>
      <c r="AA41" s="113">
        <f t="shared" si="0"/>
        <v>0</v>
      </c>
      <c r="AB41" s="114">
        <f t="shared" si="1"/>
        <v>0</v>
      </c>
      <c r="AC41" s="115">
        <f t="shared" si="2"/>
        <v>2</v>
      </c>
    </row>
    <row r="42" s="87" customFormat="1" ht="13" customHeight="1" spans="2:29">
      <c r="B42" s="107">
        <v>33</v>
      </c>
      <c r="C42" s="75">
        <f>Списки!F34</f>
        <v>0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10"/>
      <c r="S42" s="110"/>
      <c r="T42" s="110"/>
      <c r="U42" s="110"/>
      <c r="V42" s="110"/>
      <c r="W42" s="110"/>
      <c r="X42" s="110"/>
      <c r="Y42" s="110"/>
      <c r="Z42" s="110"/>
      <c r="AA42" s="113">
        <f t="shared" si="0"/>
        <v>0</v>
      </c>
      <c r="AB42" s="114">
        <f t="shared" si="1"/>
        <v>0</v>
      </c>
      <c r="AC42" s="115">
        <f t="shared" si="2"/>
        <v>2</v>
      </c>
    </row>
    <row r="43" s="87" customFormat="1" ht="13" customHeight="1" spans="2:29">
      <c r="B43" s="107">
        <v>34</v>
      </c>
      <c r="C43" s="75">
        <f>Списки!F35</f>
        <v>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10"/>
      <c r="S43" s="110"/>
      <c r="T43" s="110"/>
      <c r="U43" s="110"/>
      <c r="V43" s="110"/>
      <c r="W43" s="110"/>
      <c r="X43" s="110"/>
      <c r="Y43" s="110"/>
      <c r="Z43" s="110"/>
      <c r="AA43" s="113">
        <f t="shared" si="0"/>
        <v>0</v>
      </c>
      <c r="AB43" s="114">
        <f t="shared" si="1"/>
        <v>0</v>
      </c>
      <c r="AC43" s="115">
        <f t="shared" si="2"/>
        <v>2</v>
      </c>
    </row>
    <row r="44" s="87" customFormat="1" ht="13" customHeight="1" spans="2:29">
      <c r="B44" s="107">
        <v>35</v>
      </c>
      <c r="C44" s="75">
        <f>Списки!F36</f>
        <v>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10"/>
      <c r="S44" s="110"/>
      <c r="T44" s="110"/>
      <c r="U44" s="110"/>
      <c r="V44" s="110"/>
      <c r="W44" s="110"/>
      <c r="X44" s="110"/>
      <c r="Y44" s="110"/>
      <c r="Z44" s="110"/>
      <c r="AA44" s="113">
        <f t="shared" si="0"/>
        <v>0</v>
      </c>
      <c r="AB44" s="114">
        <f t="shared" si="1"/>
        <v>0</v>
      </c>
      <c r="AC44" s="115">
        <f t="shared" si="2"/>
        <v>2</v>
      </c>
    </row>
    <row r="45" s="87" customFormat="1" ht="13" customHeight="1" spans="2:29">
      <c r="B45" s="107">
        <v>36</v>
      </c>
      <c r="C45" s="75">
        <f>Списки!F37</f>
        <v>0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10"/>
      <c r="S45" s="110"/>
      <c r="T45" s="110"/>
      <c r="U45" s="110"/>
      <c r="V45" s="110"/>
      <c r="W45" s="110"/>
      <c r="X45" s="110"/>
      <c r="Y45" s="110"/>
      <c r="Z45" s="110"/>
      <c r="AA45" s="113">
        <f t="shared" si="0"/>
        <v>0</v>
      </c>
      <c r="AB45" s="114">
        <f t="shared" si="1"/>
        <v>0</v>
      </c>
      <c r="AC45" s="115">
        <f t="shared" si="2"/>
        <v>2</v>
      </c>
    </row>
    <row r="46" s="87" customFormat="1" ht="13" customHeight="1" spans="2:29">
      <c r="B46" s="107">
        <v>37</v>
      </c>
      <c r="C46" s="75">
        <f>Списки!F38</f>
        <v>0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10"/>
      <c r="S46" s="110"/>
      <c r="T46" s="110"/>
      <c r="U46" s="110"/>
      <c r="V46" s="110"/>
      <c r="W46" s="110"/>
      <c r="X46" s="110"/>
      <c r="Y46" s="110"/>
      <c r="Z46" s="110"/>
      <c r="AA46" s="113">
        <f t="shared" si="0"/>
        <v>0</v>
      </c>
      <c r="AB46" s="114">
        <f t="shared" si="1"/>
        <v>0</v>
      </c>
      <c r="AC46" s="115">
        <f t="shared" si="2"/>
        <v>2</v>
      </c>
    </row>
    <row r="47" s="87" customFormat="1" ht="13" customHeight="1" spans="2:29">
      <c r="B47" s="107">
        <v>38</v>
      </c>
      <c r="C47" s="75">
        <f>Списки!F39</f>
        <v>0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10"/>
      <c r="S47" s="110"/>
      <c r="T47" s="110"/>
      <c r="U47" s="110"/>
      <c r="V47" s="110"/>
      <c r="W47" s="110"/>
      <c r="X47" s="110"/>
      <c r="Y47" s="110"/>
      <c r="Z47" s="110"/>
      <c r="AA47" s="113">
        <f t="shared" si="0"/>
        <v>0</v>
      </c>
      <c r="AB47" s="114">
        <f t="shared" si="1"/>
        <v>0</v>
      </c>
      <c r="AC47" s="115">
        <f t="shared" si="2"/>
        <v>2</v>
      </c>
    </row>
    <row r="48" s="87" customFormat="1" ht="13" customHeight="1" spans="2:29">
      <c r="B48" s="107">
        <v>39</v>
      </c>
      <c r="C48" s="75">
        <f>Списки!F40</f>
        <v>0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10"/>
      <c r="S48" s="110"/>
      <c r="T48" s="110"/>
      <c r="U48" s="110"/>
      <c r="V48" s="110"/>
      <c r="W48" s="110"/>
      <c r="X48" s="110"/>
      <c r="Y48" s="110"/>
      <c r="Z48" s="110"/>
      <c r="AA48" s="113">
        <f t="shared" si="0"/>
        <v>0</v>
      </c>
      <c r="AB48" s="114">
        <f t="shared" si="1"/>
        <v>0</v>
      </c>
      <c r="AC48" s="115">
        <f t="shared" si="2"/>
        <v>2</v>
      </c>
    </row>
    <row r="49" s="87" customFormat="1" ht="13" customHeight="1" spans="2:29">
      <c r="B49" s="107">
        <v>40</v>
      </c>
      <c r="C49" s="75">
        <f>Списки!F41</f>
        <v>0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10"/>
      <c r="S49" s="110"/>
      <c r="T49" s="110"/>
      <c r="U49" s="110"/>
      <c r="V49" s="110"/>
      <c r="W49" s="110"/>
      <c r="X49" s="110"/>
      <c r="Y49" s="110"/>
      <c r="Z49" s="110"/>
      <c r="AA49" s="113">
        <f t="shared" si="0"/>
        <v>0</v>
      </c>
      <c r="AB49" s="114">
        <f t="shared" si="1"/>
        <v>0</v>
      </c>
      <c r="AC49" s="115">
        <f t="shared" si="2"/>
        <v>2</v>
      </c>
    </row>
    <row r="50" s="87" customFormat="1" ht="13" customHeight="1" spans="2:29">
      <c r="B50" s="107">
        <v>41</v>
      </c>
      <c r="C50" s="75">
        <f>Списки!F42</f>
        <v>0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10"/>
      <c r="S50" s="110"/>
      <c r="T50" s="110"/>
      <c r="U50" s="110"/>
      <c r="V50" s="110"/>
      <c r="W50" s="110"/>
      <c r="X50" s="110"/>
      <c r="Y50" s="110"/>
      <c r="Z50" s="110"/>
      <c r="AA50" s="113">
        <f t="shared" si="0"/>
        <v>0</v>
      </c>
      <c r="AB50" s="114">
        <f t="shared" si="1"/>
        <v>0</v>
      </c>
      <c r="AC50" s="115">
        <f t="shared" si="2"/>
        <v>2</v>
      </c>
    </row>
    <row r="51" s="87" customFormat="1" ht="13" customHeight="1" spans="2:29">
      <c r="B51" s="107">
        <v>42</v>
      </c>
      <c r="C51" s="75">
        <f>Списки!F43</f>
        <v>0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10"/>
      <c r="S51" s="110"/>
      <c r="T51" s="110"/>
      <c r="U51" s="110"/>
      <c r="V51" s="110"/>
      <c r="W51" s="110"/>
      <c r="X51" s="110"/>
      <c r="Y51" s="110"/>
      <c r="Z51" s="110"/>
      <c r="AA51" s="113">
        <f t="shared" si="0"/>
        <v>0</v>
      </c>
      <c r="AB51" s="114">
        <f t="shared" si="1"/>
        <v>0</v>
      </c>
      <c r="AC51" s="115">
        <f t="shared" si="2"/>
        <v>2</v>
      </c>
    </row>
    <row r="52" s="87" customFormat="1" ht="13" customHeight="1" spans="2:29">
      <c r="B52" s="107">
        <v>43</v>
      </c>
      <c r="C52" s="75">
        <f>Списки!F44</f>
        <v>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10"/>
      <c r="S52" s="110"/>
      <c r="T52" s="110"/>
      <c r="U52" s="110"/>
      <c r="V52" s="110"/>
      <c r="W52" s="110"/>
      <c r="X52" s="110"/>
      <c r="Y52" s="110"/>
      <c r="Z52" s="110"/>
      <c r="AA52" s="113">
        <f t="shared" si="0"/>
        <v>0</v>
      </c>
      <c r="AB52" s="114">
        <f t="shared" si="1"/>
        <v>0</v>
      </c>
      <c r="AC52" s="115">
        <f t="shared" si="2"/>
        <v>2</v>
      </c>
    </row>
    <row r="53" s="87" customFormat="1" ht="13" customHeight="1" spans="2:29">
      <c r="B53" s="107">
        <v>44</v>
      </c>
      <c r="C53" s="75">
        <f>Списки!F45</f>
        <v>0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10"/>
      <c r="S53" s="110"/>
      <c r="T53" s="110"/>
      <c r="U53" s="110"/>
      <c r="V53" s="110"/>
      <c r="W53" s="110"/>
      <c r="X53" s="110"/>
      <c r="Y53" s="110"/>
      <c r="Z53" s="110"/>
      <c r="AA53" s="113">
        <f t="shared" si="0"/>
        <v>0</v>
      </c>
      <c r="AB53" s="114">
        <f t="shared" si="1"/>
        <v>0</v>
      </c>
      <c r="AC53" s="115">
        <f t="shared" si="2"/>
        <v>2</v>
      </c>
    </row>
    <row r="54" s="87" customFormat="1" ht="13" customHeight="1" spans="2:29">
      <c r="B54" s="107">
        <v>45</v>
      </c>
      <c r="C54" s="75">
        <f>Списки!F46</f>
        <v>0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10"/>
      <c r="S54" s="110"/>
      <c r="T54" s="110"/>
      <c r="U54" s="110"/>
      <c r="V54" s="110"/>
      <c r="W54" s="110"/>
      <c r="X54" s="110"/>
      <c r="Y54" s="110"/>
      <c r="Z54" s="110"/>
      <c r="AA54" s="113">
        <f t="shared" si="0"/>
        <v>0</v>
      </c>
      <c r="AB54" s="114">
        <f t="shared" si="1"/>
        <v>0</v>
      </c>
      <c r="AC54" s="115">
        <f t="shared" si="2"/>
        <v>2</v>
      </c>
    </row>
    <row r="55" s="87" customFormat="1" ht="13" customHeight="1" spans="2:29">
      <c r="B55" s="107">
        <v>46</v>
      </c>
      <c r="C55" s="75">
        <f>Списки!F47</f>
        <v>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10"/>
      <c r="S55" s="110"/>
      <c r="T55" s="110"/>
      <c r="U55" s="110"/>
      <c r="V55" s="110"/>
      <c r="W55" s="110"/>
      <c r="X55" s="110"/>
      <c r="Y55" s="110"/>
      <c r="Z55" s="110"/>
      <c r="AA55" s="113">
        <f t="shared" si="0"/>
        <v>0</v>
      </c>
      <c r="AB55" s="114">
        <f t="shared" si="1"/>
        <v>0</v>
      </c>
      <c r="AC55" s="115">
        <f t="shared" si="2"/>
        <v>2</v>
      </c>
    </row>
    <row r="56" s="87" customFormat="1" ht="13" customHeight="1" spans="2:29">
      <c r="B56" s="107">
        <v>47</v>
      </c>
      <c r="C56" s="75">
        <f>Списки!F48</f>
        <v>0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10"/>
      <c r="S56" s="110"/>
      <c r="T56" s="110"/>
      <c r="U56" s="110"/>
      <c r="V56" s="110"/>
      <c r="W56" s="110"/>
      <c r="X56" s="110"/>
      <c r="Y56" s="110"/>
      <c r="Z56" s="110"/>
      <c r="AA56" s="113">
        <f t="shared" si="0"/>
        <v>0</v>
      </c>
      <c r="AB56" s="114">
        <f t="shared" si="1"/>
        <v>0</v>
      </c>
      <c r="AC56" s="115">
        <f t="shared" si="2"/>
        <v>2</v>
      </c>
    </row>
    <row r="57" s="87" customFormat="1" ht="13" customHeight="1" spans="2:29">
      <c r="B57" s="107">
        <v>48</v>
      </c>
      <c r="C57" s="75">
        <f>Списки!F49</f>
        <v>0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10"/>
      <c r="S57" s="110"/>
      <c r="T57" s="110"/>
      <c r="U57" s="110"/>
      <c r="V57" s="110"/>
      <c r="W57" s="110"/>
      <c r="X57" s="110"/>
      <c r="Y57" s="110"/>
      <c r="Z57" s="110"/>
      <c r="AA57" s="113">
        <f t="shared" si="0"/>
        <v>0</v>
      </c>
      <c r="AB57" s="114">
        <f t="shared" si="1"/>
        <v>0</v>
      </c>
      <c r="AC57" s="115">
        <f t="shared" si="2"/>
        <v>2</v>
      </c>
    </row>
    <row r="58" s="87" customFormat="1" ht="13" customHeight="1" spans="2:29">
      <c r="B58" s="107">
        <v>49</v>
      </c>
      <c r="C58" s="75">
        <f>Списки!F50</f>
        <v>0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10"/>
      <c r="S58" s="110"/>
      <c r="T58" s="110"/>
      <c r="U58" s="110"/>
      <c r="V58" s="110"/>
      <c r="W58" s="110"/>
      <c r="X58" s="110"/>
      <c r="Y58" s="110"/>
      <c r="Z58" s="110"/>
      <c r="AA58" s="113">
        <f t="shared" si="0"/>
        <v>0</v>
      </c>
      <c r="AB58" s="114">
        <f t="shared" si="1"/>
        <v>0</v>
      </c>
      <c r="AC58" s="115">
        <f t="shared" si="2"/>
        <v>2</v>
      </c>
    </row>
    <row r="59" s="87" customFormat="1" ht="13" customHeight="1" spans="2:29">
      <c r="B59" s="107">
        <v>50</v>
      </c>
      <c r="C59" s="75">
        <f>Списки!F51</f>
        <v>0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10"/>
      <c r="S59" s="110"/>
      <c r="T59" s="110"/>
      <c r="U59" s="110"/>
      <c r="V59" s="110"/>
      <c r="W59" s="110"/>
      <c r="X59" s="110"/>
      <c r="Y59" s="110"/>
      <c r="Z59" s="110"/>
      <c r="AA59" s="113">
        <f t="shared" si="0"/>
        <v>0</v>
      </c>
      <c r="AB59" s="114">
        <f t="shared" si="1"/>
        <v>0</v>
      </c>
      <c r="AC59" s="115">
        <f t="shared" si="2"/>
        <v>2</v>
      </c>
    </row>
    <row r="60" s="87" customFormat="1" ht="13" customHeight="1" spans="2:29">
      <c r="B60" s="107">
        <v>51</v>
      </c>
      <c r="C60" s="75">
        <f>Списки!F52</f>
        <v>0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10"/>
      <c r="S60" s="110"/>
      <c r="T60" s="110"/>
      <c r="U60" s="110"/>
      <c r="V60" s="110"/>
      <c r="W60" s="110"/>
      <c r="X60" s="110"/>
      <c r="Y60" s="110"/>
      <c r="Z60" s="110"/>
      <c r="AA60" s="113">
        <f t="shared" si="0"/>
        <v>0</v>
      </c>
      <c r="AB60" s="114">
        <f t="shared" si="1"/>
        <v>0</v>
      </c>
      <c r="AC60" s="115">
        <f t="shared" si="2"/>
        <v>2</v>
      </c>
    </row>
    <row r="61" s="87" customFormat="1" ht="13" customHeight="1" spans="2:29">
      <c r="B61" s="107">
        <v>52</v>
      </c>
      <c r="C61" s="75">
        <f>Списки!F53</f>
        <v>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10"/>
      <c r="S61" s="110"/>
      <c r="T61" s="110"/>
      <c r="U61" s="110"/>
      <c r="V61" s="110"/>
      <c r="W61" s="110"/>
      <c r="X61" s="110"/>
      <c r="Y61" s="110"/>
      <c r="Z61" s="110"/>
      <c r="AA61" s="113">
        <f t="shared" si="0"/>
        <v>0</v>
      </c>
      <c r="AB61" s="114">
        <f t="shared" si="1"/>
        <v>0</v>
      </c>
      <c r="AC61" s="115">
        <f t="shared" si="2"/>
        <v>2</v>
      </c>
    </row>
    <row r="62" s="87" customFormat="1" ht="13" customHeight="1" spans="2:29">
      <c r="B62" s="107">
        <v>53</v>
      </c>
      <c r="C62" s="75">
        <f>Списки!F54</f>
        <v>0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10"/>
      <c r="S62" s="110"/>
      <c r="T62" s="110"/>
      <c r="U62" s="110"/>
      <c r="V62" s="110"/>
      <c r="W62" s="110"/>
      <c r="X62" s="110"/>
      <c r="Y62" s="110"/>
      <c r="Z62" s="110"/>
      <c r="AA62" s="113">
        <f t="shared" si="0"/>
        <v>0</v>
      </c>
      <c r="AB62" s="114">
        <f t="shared" si="1"/>
        <v>0</v>
      </c>
      <c r="AC62" s="115">
        <f t="shared" si="2"/>
        <v>2</v>
      </c>
    </row>
    <row r="63" s="87" customFormat="1" ht="13" customHeight="1" spans="2:29">
      <c r="B63" s="107">
        <v>54</v>
      </c>
      <c r="C63" s="75">
        <f>Списки!F55</f>
        <v>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10"/>
      <c r="S63" s="110"/>
      <c r="T63" s="110"/>
      <c r="U63" s="110"/>
      <c r="V63" s="110"/>
      <c r="W63" s="110"/>
      <c r="X63" s="110"/>
      <c r="Y63" s="110"/>
      <c r="Z63" s="110"/>
      <c r="AA63" s="113">
        <f t="shared" si="0"/>
        <v>0</v>
      </c>
      <c r="AB63" s="114">
        <f t="shared" si="1"/>
        <v>0</v>
      </c>
      <c r="AC63" s="115">
        <f t="shared" si="2"/>
        <v>2</v>
      </c>
    </row>
    <row r="64" s="87" customFormat="1" ht="13" customHeight="1" spans="2:29">
      <c r="B64" s="107">
        <v>55</v>
      </c>
      <c r="C64" s="75">
        <f>Списки!F56</f>
        <v>0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10"/>
      <c r="S64" s="110"/>
      <c r="T64" s="110"/>
      <c r="U64" s="110"/>
      <c r="V64" s="110"/>
      <c r="W64" s="110"/>
      <c r="X64" s="110"/>
      <c r="Y64" s="110"/>
      <c r="Z64" s="110"/>
      <c r="AA64" s="113">
        <f t="shared" si="0"/>
        <v>0</v>
      </c>
      <c r="AB64" s="114">
        <f t="shared" si="1"/>
        <v>0</v>
      </c>
      <c r="AC64" s="115">
        <f t="shared" si="2"/>
        <v>2</v>
      </c>
    </row>
    <row r="65" s="87" customFormat="1" ht="13" customHeight="1" spans="2:29">
      <c r="B65" s="107">
        <v>56</v>
      </c>
      <c r="C65" s="75">
        <f>Списки!F57</f>
        <v>0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10"/>
      <c r="S65" s="110"/>
      <c r="T65" s="110"/>
      <c r="U65" s="110"/>
      <c r="V65" s="110"/>
      <c r="W65" s="110"/>
      <c r="X65" s="110"/>
      <c r="Y65" s="110"/>
      <c r="Z65" s="110"/>
      <c r="AA65" s="113">
        <f t="shared" si="0"/>
        <v>0</v>
      </c>
      <c r="AB65" s="114">
        <f t="shared" si="1"/>
        <v>0</v>
      </c>
      <c r="AC65" s="115">
        <f t="shared" si="2"/>
        <v>2</v>
      </c>
    </row>
    <row r="66" s="87" customFormat="1" ht="13" customHeight="1" spans="2:29">
      <c r="B66" s="107">
        <v>57</v>
      </c>
      <c r="C66" s="75">
        <f>Списки!F58</f>
        <v>0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10"/>
      <c r="S66" s="110"/>
      <c r="T66" s="110"/>
      <c r="U66" s="110"/>
      <c r="V66" s="110"/>
      <c r="W66" s="110"/>
      <c r="X66" s="110"/>
      <c r="Y66" s="110"/>
      <c r="Z66" s="110"/>
      <c r="AA66" s="113">
        <f t="shared" si="0"/>
        <v>0</v>
      </c>
      <c r="AB66" s="114">
        <f t="shared" si="1"/>
        <v>0</v>
      </c>
      <c r="AC66" s="115">
        <f t="shared" si="2"/>
        <v>2</v>
      </c>
    </row>
    <row r="67" s="87" customFormat="1" ht="13" customHeight="1" spans="2:29">
      <c r="B67" s="107">
        <v>58</v>
      </c>
      <c r="C67" s="75">
        <f>Списки!F59</f>
        <v>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10"/>
      <c r="S67" s="110"/>
      <c r="T67" s="110"/>
      <c r="U67" s="110"/>
      <c r="V67" s="110"/>
      <c r="W67" s="110"/>
      <c r="X67" s="110"/>
      <c r="Y67" s="110"/>
      <c r="Z67" s="110"/>
      <c r="AA67" s="113">
        <f t="shared" si="0"/>
        <v>0</v>
      </c>
      <c r="AB67" s="114">
        <f t="shared" si="1"/>
        <v>0</v>
      </c>
      <c r="AC67" s="115">
        <f t="shared" si="2"/>
        <v>2</v>
      </c>
    </row>
    <row r="68" s="87" customFormat="1" ht="13" customHeight="1" spans="2:29">
      <c r="B68" s="107">
        <v>59</v>
      </c>
      <c r="C68" s="75">
        <f>Списки!F60</f>
        <v>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10"/>
      <c r="S68" s="110"/>
      <c r="T68" s="110"/>
      <c r="U68" s="110"/>
      <c r="V68" s="110"/>
      <c r="W68" s="110"/>
      <c r="X68" s="110"/>
      <c r="Y68" s="110"/>
      <c r="Z68" s="110"/>
      <c r="AA68" s="113">
        <f t="shared" si="0"/>
        <v>0</v>
      </c>
      <c r="AB68" s="114">
        <f t="shared" si="1"/>
        <v>0</v>
      </c>
      <c r="AC68" s="115">
        <f t="shared" si="2"/>
        <v>2</v>
      </c>
    </row>
    <row r="69" s="87" customFormat="1" ht="13" customHeight="1" spans="2:29">
      <c r="B69" s="107">
        <v>60</v>
      </c>
      <c r="C69" s="75">
        <f>Списки!F61</f>
        <v>0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10"/>
      <c r="S69" s="110"/>
      <c r="T69" s="110"/>
      <c r="U69" s="110"/>
      <c r="V69" s="110"/>
      <c r="W69" s="110"/>
      <c r="X69" s="110"/>
      <c r="Y69" s="110"/>
      <c r="Z69" s="110"/>
      <c r="AA69" s="113">
        <f t="shared" si="0"/>
        <v>0</v>
      </c>
      <c r="AB69" s="114">
        <f t="shared" si="1"/>
        <v>0</v>
      </c>
      <c r="AC69" s="115">
        <f t="shared" si="2"/>
        <v>2</v>
      </c>
    </row>
    <row r="70" s="87" customFormat="1" ht="13" customHeight="1" spans="2:29">
      <c r="B70" s="107">
        <v>61</v>
      </c>
      <c r="C70" s="75">
        <f>Списки!F62</f>
        <v>0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10"/>
      <c r="S70" s="110"/>
      <c r="T70" s="110"/>
      <c r="U70" s="110"/>
      <c r="V70" s="110"/>
      <c r="W70" s="110"/>
      <c r="X70" s="110"/>
      <c r="Y70" s="110"/>
      <c r="Z70" s="110"/>
      <c r="AA70" s="113">
        <f t="shared" si="0"/>
        <v>0</v>
      </c>
      <c r="AB70" s="114">
        <f t="shared" si="1"/>
        <v>0</v>
      </c>
      <c r="AC70" s="115">
        <f t="shared" si="2"/>
        <v>2</v>
      </c>
    </row>
    <row r="71" s="87" customFormat="1" ht="13" customHeight="1" spans="2:29">
      <c r="B71" s="107">
        <v>62</v>
      </c>
      <c r="C71" s="75">
        <f>Списки!F63</f>
        <v>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10"/>
      <c r="S71" s="110"/>
      <c r="T71" s="110"/>
      <c r="U71" s="110"/>
      <c r="V71" s="110"/>
      <c r="W71" s="110"/>
      <c r="X71" s="110"/>
      <c r="Y71" s="110"/>
      <c r="Z71" s="110"/>
      <c r="AA71" s="113">
        <f t="shared" si="0"/>
        <v>0</v>
      </c>
      <c r="AB71" s="114">
        <f t="shared" si="1"/>
        <v>0</v>
      </c>
      <c r="AC71" s="115">
        <f t="shared" si="2"/>
        <v>2</v>
      </c>
    </row>
    <row r="72" s="87" customFormat="1" ht="13" customHeight="1" spans="2:29">
      <c r="B72" s="107">
        <v>63</v>
      </c>
      <c r="C72" s="75">
        <f>Списки!F64</f>
        <v>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10"/>
      <c r="S72" s="110"/>
      <c r="T72" s="110"/>
      <c r="U72" s="110"/>
      <c r="V72" s="110"/>
      <c r="W72" s="110"/>
      <c r="X72" s="110"/>
      <c r="Y72" s="110"/>
      <c r="Z72" s="110"/>
      <c r="AA72" s="113">
        <f t="shared" si="0"/>
        <v>0</v>
      </c>
      <c r="AB72" s="114">
        <f t="shared" si="1"/>
        <v>0</v>
      </c>
      <c r="AC72" s="115">
        <f t="shared" si="2"/>
        <v>2</v>
      </c>
    </row>
    <row r="73" s="87" customFormat="1" ht="13" customHeight="1" spans="2:29">
      <c r="B73" s="107">
        <v>64</v>
      </c>
      <c r="C73" s="75">
        <f>Списки!F65</f>
        <v>0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10"/>
      <c r="S73" s="110"/>
      <c r="T73" s="110"/>
      <c r="U73" s="110"/>
      <c r="V73" s="110"/>
      <c r="W73" s="110"/>
      <c r="X73" s="110"/>
      <c r="Y73" s="110"/>
      <c r="Z73" s="110"/>
      <c r="AA73" s="113">
        <f t="shared" si="0"/>
        <v>0</v>
      </c>
      <c r="AB73" s="114">
        <f t="shared" si="1"/>
        <v>0</v>
      </c>
      <c r="AC73" s="115">
        <f t="shared" si="2"/>
        <v>2</v>
      </c>
    </row>
    <row r="74" s="87" customFormat="1" ht="13" customHeight="1" spans="2:29">
      <c r="B74" s="107">
        <v>65</v>
      </c>
      <c r="C74" s="75">
        <f>Списки!F66</f>
        <v>0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10"/>
      <c r="S74" s="110"/>
      <c r="T74" s="110"/>
      <c r="U74" s="110"/>
      <c r="V74" s="110"/>
      <c r="W74" s="110"/>
      <c r="X74" s="110"/>
      <c r="Y74" s="110"/>
      <c r="Z74" s="110"/>
      <c r="AA74" s="113">
        <f t="shared" si="0"/>
        <v>0</v>
      </c>
      <c r="AB74" s="114">
        <f t="shared" si="1"/>
        <v>0</v>
      </c>
      <c r="AC74" s="115">
        <f t="shared" si="2"/>
        <v>2</v>
      </c>
    </row>
    <row r="75" s="87" customFormat="1" ht="13" customHeight="1" spans="2:29">
      <c r="B75" s="107">
        <v>66</v>
      </c>
      <c r="C75" s="75">
        <f>Списки!F67</f>
        <v>0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10"/>
      <c r="S75" s="110"/>
      <c r="T75" s="110"/>
      <c r="U75" s="110"/>
      <c r="V75" s="110"/>
      <c r="W75" s="110"/>
      <c r="X75" s="110"/>
      <c r="Y75" s="110"/>
      <c r="Z75" s="110"/>
      <c r="AA75" s="113">
        <f t="shared" ref="AA75:AA138" si="3">SUM(D75:Z75)</f>
        <v>0</v>
      </c>
      <c r="AB75" s="114">
        <f t="shared" ref="AB75:AB138" si="4">20*AA75/43</f>
        <v>0</v>
      </c>
      <c r="AC75" s="115">
        <f t="shared" ref="AC75:AC138" si="5">RANK(AB75,$AB$10:$AB$359)</f>
        <v>2</v>
      </c>
    </row>
    <row r="76" s="87" customFormat="1" ht="13" customHeight="1" spans="2:29">
      <c r="B76" s="107">
        <v>67</v>
      </c>
      <c r="C76" s="75">
        <f>Списки!F68</f>
        <v>0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10"/>
      <c r="S76" s="110"/>
      <c r="T76" s="110"/>
      <c r="U76" s="110"/>
      <c r="V76" s="110"/>
      <c r="W76" s="110"/>
      <c r="X76" s="110"/>
      <c r="Y76" s="110"/>
      <c r="Z76" s="110"/>
      <c r="AA76" s="113">
        <f t="shared" si="3"/>
        <v>0</v>
      </c>
      <c r="AB76" s="114">
        <f t="shared" si="4"/>
        <v>0</v>
      </c>
      <c r="AC76" s="115">
        <f t="shared" si="5"/>
        <v>2</v>
      </c>
    </row>
    <row r="77" s="87" customFormat="1" ht="13" customHeight="1" spans="2:29">
      <c r="B77" s="107">
        <v>68</v>
      </c>
      <c r="C77" s="75">
        <f>Списки!F69</f>
        <v>0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10"/>
      <c r="S77" s="110"/>
      <c r="T77" s="110"/>
      <c r="U77" s="110"/>
      <c r="V77" s="110"/>
      <c r="W77" s="110"/>
      <c r="X77" s="110"/>
      <c r="Y77" s="110"/>
      <c r="Z77" s="110"/>
      <c r="AA77" s="113">
        <f t="shared" si="3"/>
        <v>0</v>
      </c>
      <c r="AB77" s="114">
        <f t="shared" si="4"/>
        <v>0</v>
      </c>
      <c r="AC77" s="115">
        <f t="shared" si="5"/>
        <v>2</v>
      </c>
    </row>
    <row r="78" s="87" customFormat="1" ht="13" customHeight="1" spans="2:29">
      <c r="B78" s="107">
        <v>69</v>
      </c>
      <c r="C78" s="75">
        <f>Списки!F70</f>
        <v>0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10"/>
      <c r="S78" s="110"/>
      <c r="T78" s="110"/>
      <c r="U78" s="110"/>
      <c r="V78" s="110"/>
      <c r="W78" s="110"/>
      <c r="X78" s="110"/>
      <c r="Y78" s="110"/>
      <c r="Z78" s="110"/>
      <c r="AA78" s="113">
        <f t="shared" si="3"/>
        <v>0</v>
      </c>
      <c r="AB78" s="114">
        <f t="shared" si="4"/>
        <v>0</v>
      </c>
      <c r="AC78" s="115">
        <f t="shared" si="5"/>
        <v>2</v>
      </c>
    </row>
    <row r="79" s="87" customFormat="1" ht="13" customHeight="1" spans="2:29">
      <c r="B79" s="107">
        <v>70</v>
      </c>
      <c r="C79" s="75">
        <f>Списки!F71</f>
        <v>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10"/>
      <c r="S79" s="110"/>
      <c r="T79" s="110"/>
      <c r="U79" s="110"/>
      <c r="V79" s="110"/>
      <c r="W79" s="110"/>
      <c r="X79" s="110"/>
      <c r="Y79" s="110"/>
      <c r="Z79" s="110"/>
      <c r="AA79" s="113">
        <f t="shared" si="3"/>
        <v>0</v>
      </c>
      <c r="AB79" s="114">
        <f t="shared" si="4"/>
        <v>0</v>
      </c>
      <c r="AC79" s="115">
        <f t="shared" si="5"/>
        <v>2</v>
      </c>
    </row>
    <row r="80" s="87" customFormat="1" ht="13" customHeight="1" spans="2:29">
      <c r="B80" s="107">
        <v>71</v>
      </c>
      <c r="C80" s="75">
        <f>Списки!F72</f>
        <v>0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10"/>
      <c r="S80" s="110"/>
      <c r="T80" s="110"/>
      <c r="U80" s="110"/>
      <c r="V80" s="110"/>
      <c r="W80" s="110"/>
      <c r="X80" s="110"/>
      <c r="Y80" s="110"/>
      <c r="Z80" s="110"/>
      <c r="AA80" s="113">
        <f t="shared" si="3"/>
        <v>0</v>
      </c>
      <c r="AB80" s="114">
        <f t="shared" si="4"/>
        <v>0</v>
      </c>
      <c r="AC80" s="115">
        <f t="shared" si="5"/>
        <v>2</v>
      </c>
    </row>
    <row r="81" s="87" customFormat="1" ht="13" customHeight="1" spans="2:29">
      <c r="B81" s="107">
        <v>72</v>
      </c>
      <c r="C81" s="75">
        <f>Списки!F73</f>
        <v>0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10"/>
      <c r="S81" s="110"/>
      <c r="T81" s="110"/>
      <c r="U81" s="110"/>
      <c r="V81" s="110"/>
      <c r="W81" s="110"/>
      <c r="X81" s="110"/>
      <c r="Y81" s="110"/>
      <c r="Z81" s="110"/>
      <c r="AA81" s="113">
        <f t="shared" si="3"/>
        <v>0</v>
      </c>
      <c r="AB81" s="114">
        <f t="shared" si="4"/>
        <v>0</v>
      </c>
      <c r="AC81" s="115">
        <f t="shared" si="5"/>
        <v>2</v>
      </c>
    </row>
    <row r="82" s="87" customFormat="1" ht="13" customHeight="1" spans="2:29">
      <c r="B82" s="107">
        <v>73</v>
      </c>
      <c r="C82" s="75">
        <f>Списки!F74</f>
        <v>0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10"/>
      <c r="S82" s="110"/>
      <c r="T82" s="110"/>
      <c r="U82" s="110"/>
      <c r="V82" s="110"/>
      <c r="W82" s="110"/>
      <c r="X82" s="110"/>
      <c r="Y82" s="110"/>
      <c r="Z82" s="110"/>
      <c r="AA82" s="113">
        <f t="shared" si="3"/>
        <v>0</v>
      </c>
      <c r="AB82" s="114">
        <f t="shared" si="4"/>
        <v>0</v>
      </c>
      <c r="AC82" s="115">
        <f t="shared" si="5"/>
        <v>2</v>
      </c>
    </row>
    <row r="83" s="87" customFormat="1" ht="13" customHeight="1" spans="2:29">
      <c r="B83" s="107">
        <v>74</v>
      </c>
      <c r="C83" s="75">
        <f>Списки!F75</f>
        <v>0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10"/>
      <c r="S83" s="110"/>
      <c r="T83" s="110"/>
      <c r="U83" s="110"/>
      <c r="V83" s="110"/>
      <c r="W83" s="110"/>
      <c r="X83" s="110"/>
      <c r="Y83" s="110"/>
      <c r="Z83" s="110"/>
      <c r="AA83" s="113">
        <f t="shared" si="3"/>
        <v>0</v>
      </c>
      <c r="AB83" s="114">
        <f t="shared" si="4"/>
        <v>0</v>
      </c>
      <c r="AC83" s="115">
        <f t="shared" si="5"/>
        <v>2</v>
      </c>
    </row>
    <row r="84" s="87" customFormat="1" ht="13" customHeight="1" spans="2:29">
      <c r="B84" s="107">
        <v>75</v>
      </c>
      <c r="C84" s="75">
        <f>Списки!F76</f>
        <v>0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10"/>
      <c r="S84" s="110"/>
      <c r="T84" s="110"/>
      <c r="U84" s="110"/>
      <c r="V84" s="110"/>
      <c r="W84" s="110"/>
      <c r="X84" s="110"/>
      <c r="Y84" s="110"/>
      <c r="Z84" s="110"/>
      <c r="AA84" s="113">
        <f t="shared" si="3"/>
        <v>0</v>
      </c>
      <c r="AB84" s="114">
        <f t="shared" si="4"/>
        <v>0</v>
      </c>
      <c r="AC84" s="115">
        <f t="shared" si="5"/>
        <v>2</v>
      </c>
    </row>
    <row r="85" s="87" customFormat="1" ht="13" customHeight="1" spans="2:29">
      <c r="B85" s="107">
        <v>76</v>
      </c>
      <c r="C85" s="75">
        <f>Списки!F77</f>
        <v>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10"/>
      <c r="S85" s="110"/>
      <c r="T85" s="110"/>
      <c r="U85" s="110"/>
      <c r="V85" s="110"/>
      <c r="W85" s="110"/>
      <c r="X85" s="110"/>
      <c r="Y85" s="110"/>
      <c r="Z85" s="110"/>
      <c r="AA85" s="113">
        <f t="shared" si="3"/>
        <v>0</v>
      </c>
      <c r="AB85" s="114">
        <f t="shared" si="4"/>
        <v>0</v>
      </c>
      <c r="AC85" s="115">
        <f t="shared" si="5"/>
        <v>2</v>
      </c>
    </row>
    <row r="86" s="87" customFormat="1" ht="13" customHeight="1" spans="2:29">
      <c r="B86" s="107">
        <v>77</v>
      </c>
      <c r="C86" s="75">
        <f>Списки!F78</f>
        <v>0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10"/>
      <c r="S86" s="110"/>
      <c r="T86" s="110"/>
      <c r="U86" s="110"/>
      <c r="V86" s="110"/>
      <c r="W86" s="110"/>
      <c r="X86" s="110"/>
      <c r="Y86" s="110"/>
      <c r="Z86" s="110"/>
      <c r="AA86" s="113">
        <f t="shared" si="3"/>
        <v>0</v>
      </c>
      <c r="AB86" s="114">
        <f t="shared" si="4"/>
        <v>0</v>
      </c>
      <c r="AC86" s="115">
        <f t="shared" si="5"/>
        <v>2</v>
      </c>
    </row>
    <row r="87" s="87" customFormat="1" ht="13" customHeight="1" spans="2:29">
      <c r="B87" s="107">
        <v>78</v>
      </c>
      <c r="C87" s="75">
        <f>Списки!F79</f>
        <v>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10"/>
      <c r="S87" s="110"/>
      <c r="T87" s="110"/>
      <c r="U87" s="110"/>
      <c r="V87" s="110"/>
      <c r="W87" s="110"/>
      <c r="X87" s="110"/>
      <c r="Y87" s="110"/>
      <c r="Z87" s="110"/>
      <c r="AA87" s="113">
        <f t="shared" si="3"/>
        <v>0</v>
      </c>
      <c r="AB87" s="114">
        <f t="shared" si="4"/>
        <v>0</v>
      </c>
      <c r="AC87" s="115">
        <f t="shared" si="5"/>
        <v>2</v>
      </c>
    </row>
    <row r="88" s="87" customFormat="1" ht="13" customHeight="1" spans="2:29">
      <c r="B88" s="107">
        <v>79</v>
      </c>
      <c r="C88" s="75">
        <f>Списки!F80</f>
        <v>0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10"/>
      <c r="S88" s="110"/>
      <c r="T88" s="110"/>
      <c r="U88" s="110"/>
      <c r="V88" s="110"/>
      <c r="W88" s="110"/>
      <c r="X88" s="110"/>
      <c r="Y88" s="110"/>
      <c r="Z88" s="110"/>
      <c r="AA88" s="113">
        <f t="shared" si="3"/>
        <v>0</v>
      </c>
      <c r="AB88" s="114">
        <f t="shared" si="4"/>
        <v>0</v>
      </c>
      <c r="AC88" s="115">
        <f t="shared" si="5"/>
        <v>2</v>
      </c>
    </row>
    <row r="89" s="87" customFormat="1" ht="13" customHeight="1" spans="2:29">
      <c r="B89" s="107">
        <v>80</v>
      </c>
      <c r="C89" s="75">
        <f>Списки!F81</f>
        <v>0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10"/>
      <c r="S89" s="110"/>
      <c r="T89" s="110"/>
      <c r="U89" s="110"/>
      <c r="V89" s="110"/>
      <c r="W89" s="110"/>
      <c r="X89" s="110"/>
      <c r="Y89" s="110"/>
      <c r="Z89" s="110"/>
      <c r="AA89" s="113">
        <f t="shared" si="3"/>
        <v>0</v>
      </c>
      <c r="AB89" s="114">
        <f t="shared" si="4"/>
        <v>0</v>
      </c>
      <c r="AC89" s="115">
        <f t="shared" si="5"/>
        <v>2</v>
      </c>
    </row>
    <row r="90" s="87" customFormat="1" ht="13" customHeight="1" spans="2:29">
      <c r="B90" s="107">
        <v>81</v>
      </c>
      <c r="C90" s="75">
        <f>Списки!F82</f>
        <v>0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10"/>
      <c r="S90" s="110"/>
      <c r="T90" s="110"/>
      <c r="U90" s="110"/>
      <c r="V90" s="110"/>
      <c r="W90" s="110"/>
      <c r="X90" s="110"/>
      <c r="Y90" s="110"/>
      <c r="Z90" s="110"/>
      <c r="AA90" s="113">
        <f t="shared" si="3"/>
        <v>0</v>
      </c>
      <c r="AB90" s="114">
        <f t="shared" si="4"/>
        <v>0</v>
      </c>
      <c r="AC90" s="115">
        <f t="shared" si="5"/>
        <v>2</v>
      </c>
    </row>
    <row r="91" s="87" customFormat="1" ht="13" customHeight="1" spans="2:29">
      <c r="B91" s="107">
        <v>82</v>
      </c>
      <c r="C91" s="75">
        <f>Списки!F83</f>
        <v>0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10"/>
      <c r="S91" s="110"/>
      <c r="T91" s="110"/>
      <c r="U91" s="110"/>
      <c r="V91" s="110"/>
      <c r="W91" s="110"/>
      <c r="X91" s="110"/>
      <c r="Y91" s="110"/>
      <c r="Z91" s="110"/>
      <c r="AA91" s="113">
        <f t="shared" si="3"/>
        <v>0</v>
      </c>
      <c r="AB91" s="114">
        <f t="shared" si="4"/>
        <v>0</v>
      </c>
      <c r="AC91" s="115">
        <f t="shared" si="5"/>
        <v>2</v>
      </c>
    </row>
    <row r="92" s="87" customFormat="1" ht="13" customHeight="1" spans="2:29">
      <c r="B92" s="107">
        <v>83</v>
      </c>
      <c r="C92" s="75">
        <f>Списки!F84</f>
        <v>0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10"/>
      <c r="S92" s="110"/>
      <c r="T92" s="110"/>
      <c r="U92" s="110"/>
      <c r="V92" s="110"/>
      <c r="W92" s="110"/>
      <c r="X92" s="110"/>
      <c r="Y92" s="110"/>
      <c r="Z92" s="110"/>
      <c r="AA92" s="113">
        <f t="shared" si="3"/>
        <v>0</v>
      </c>
      <c r="AB92" s="114">
        <f t="shared" si="4"/>
        <v>0</v>
      </c>
      <c r="AC92" s="115">
        <f t="shared" si="5"/>
        <v>2</v>
      </c>
    </row>
    <row r="93" s="87" customFormat="1" ht="13" customHeight="1" spans="2:29">
      <c r="B93" s="107">
        <v>84</v>
      </c>
      <c r="C93" s="75">
        <f>Списки!F85</f>
        <v>0</v>
      </c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10"/>
      <c r="S93" s="110"/>
      <c r="T93" s="110"/>
      <c r="U93" s="110"/>
      <c r="V93" s="110"/>
      <c r="W93" s="110"/>
      <c r="X93" s="110"/>
      <c r="Y93" s="110"/>
      <c r="Z93" s="110"/>
      <c r="AA93" s="113">
        <f t="shared" si="3"/>
        <v>0</v>
      </c>
      <c r="AB93" s="114">
        <f t="shared" si="4"/>
        <v>0</v>
      </c>
      <c r="AC93" s="115">
        <f t="shared" si="5"/>
        <v>2</v>
      </c>
    </row>
    <row r="94" s="87" customFormat="1" ht="13" customHeight="1" spans="2:29">
      <c r="B94" s="107">
        <v>85</v>
      </c>
      <c r="C94" s="75">
        <f>Списки!F86</f>
        <v>0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10"/>
      <c r="S94" s="110"/>
      <c r="T94" s="110"/>
      <c r="U94" s="110"/>
      <c r="V94" s="110"/>
      <c r="W94" s="110"/>
      <c r="X94" s="110"/>
      <c r="Y94" s="110"/>
      <c r="Z94" s="110"/>
      <c r="AA94" s="113">
        <f t="shared" si="3"/>
        <v>0</v>
      </c>
      <c r="AB94" s="114">
        <f t="shared" si="4"/>
        <v>0</v>
      </c>
      <c r="AC94" s="115">
        <f t="shared" si="5"/>
        <v>2</v>
      </c>
    </row>
    <row r="95" s="87" customFormat="1" ht="13" customHeight="1" spans="2:29">
      <c r="B95" s="107">
        <v>86</v>
      </c>
      <c r="C95" s="75">
        <f>Списки!F87</f>
        <v>0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10"/>
      <c r="S95" s="110"/>
      <c r="T95" s="110"/>
      <c r="U95" s="110"/>
      <c r="V95" s="110"/>
      <c r="W95" s="110"/>
      <c r="X95" s="110"/>
      <c r="Y95" s="110"/>
      <c r="Z95" s="110"/>
      <c r="AA95" s="113">
        <f t="shared" si="3"/>
        <v>0</v>
      </c>
      <c r="AB95" s="114">
        <f t="shared" si="4"/>
        <v>0</v>
      </c>
      <c r="AC95" s="115">
        <f t="shared" si="5"/>
        <v>2</v>
      </c>
    </row>
    <row r="96" s="87" customFormat="1" ht="13" customHeight="1" spans="2:29">
      <c r="B96" s="107">
        <v>87</v>
      </c>
      <c r="C96" s="75">
        <f>Списки!F88</f>
        <v>0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10"/>
      <c r="S96" s="110"/>
      <c r="T96" s="110"/>
      <c r="U96" s="110"/>
      <c r="V96" s="110"/>
      <c r="W96" s="110"/>
      <c r="X96" s="110"/>
      <c r="Y96" s="110"/>
      <c r="Z96" s="110"/>
      <c r="AA96" s="113">
        <f t="shared" si="3"/>
        <v>0</v>
      </c>
      <c r="AB96" s="114">
        <f t="shared" si="4"/>
        <v>0</v>
      </c>
      <c r="AC96" s="115">
        <f t="shared" si="5"/>
        <v>2</v>
      </c>
    </row>
    <row r="97" s="87" customFormat="1" ht="13" customHeight="1" spans="2:29">
      <c r="B97" s="107">
        <v>88</v>
      </c>
      <c r="C97" s="75">
        <f>Списки!F89</f>
        <v>0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10"/>
      <c r="S97" s="110"/>
      <c r="T97" s="110"/>
      <c r="U97" s="110"/>
      <c r="V97" s="110"/>
      <c r="W97" s="110"/>
      <c r="X97" s="110"/>
      <c r="Y97" s="110"/>
      <c r="Z97" s="110"/>
      <c r="AA97" s="113">
        <f t="shared" si="3"/>
        <v>0</v>
      </c>
      <c r="AB97" s="114">
        <f t="shared" si="4"/>
        <v>0</v>
      </c>
      <c r="AC97" s="115">
        <f t="shared" si="5"/>
        <v>2</v>
      </c>
    </row>
    <row r="98" s="87" customFormat="1" ht="13" customHeight="1" spans="2:29">
      <c r="B98" s="107">
        <v>89</v>
      </c>
      <c r="C98" s="75">
        <f>Списки!F90</f>
        <v>0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10"/>
      <c r="S98" s="110"/>
      <c r="T98" s="110"/>
      <c r="U98" s="110"/>
      <c r="V98" s="110"/>
      <c r="W98" s="110"/>
      <c r="X98" s="110"/>
      <c r="Y98" s="110"/>
      <c r="Z98" s="110"/>
      <c r="AA98" s="113">
        <f t="shared" si="3"/>
        <v>0</v>
      </c>
      <c r="AB98" s="114">
        <f t="shared" si="4"/>
        <v>0</v>
      </c>
      <c r="AC98" s="115">
        <f t="shared" si="5"/>
        <v>2</v>
      </c>
    </row>
    <row r="99" s="87" customFormat="1" ht="13" customHeight="1" spans="2:29">
      <c r="B99" s="107">
        <v>90</v>
      </c>
      <c r="C99" s="75">
        <f>Списки!F91</f>
        <v>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10"/>
      <c r="S99" s="110"/>
      <c r="T99" s="110"/>
      <c r="U99" s="110"/>
      <c r="V99" s="110"/>
      <c r="W99" s="110"/>
      <c r="X99" s="110"/>
      <c r="Y99" s="110"/>
      <c r="Z99" s="110"/>
      <c r="AA99" s="113">
        <f t="shared" si="3"/>
        <v>0</v>
      </c>
      <c r="AB99" s="114">
        <f t="shared" si="4"/>
        <v>0</v>
      </c>
      <c r="AC99" s="115">
        <f t="shared" si="5"/>
        <v>2</v>
      </c>
    </row>
    <row r="100" s="87" customFormat="1" ht="13" customHeight="1" spans="2:29">
      <c r="B100" s="107">
        <v>91</v>
      </c>
      <c r="C100" s="75">
        <f>Списки!F92</f>
        <v>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3">
        <f t="shared" si="3"/>
        <v>0</v>
      </c>
      <c r="AB100" s="114">
        <f t="shared" si="4"/>
        <v>0</v>
      </c>
      <c r="AC100" s="115">
        <f t="shared" si="5"/>
        <v>2</v>
      </c>
    </row>
    <row r="101" s="87" customFormat="1" ht="13" customHeight="1" spans="2:29">
      <c r="B101" s="107">
        <v>92</v>
      </c>
      <c r="C101" s="75">
        <f>Списки!F93</f>
        <v>0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3">
        <f t="shared" si="3"/>
        <v>0</v>
      </c>
      <c r="AB101" s="114">
        <f t="shared" si="4"/>
        <v>0</v>
      </c>
      <c r="AC101" s="115">
        <f t="shared" si="5"/>
        <v>2</v>
      </c>
    </row>
    <row r="102" s="87" customFormat="1" ht="13" customHeight="1" spans="2:29">
      <c r="B102" s="107">
        <v>93</v>
      </c>
      <c r="C102" s="75">
        <f>Списки!F94</f>
        <v>0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3">
        <f t="shared" si="3"/>
        <v>0</v>
      </c>
      <c r="AB102" s="114">
        <f t="shared" si="4"/>
        <v>0</v>
      </c>
      <c r="AC102" s="115">
        <f t="shared" si="5"/>
        <v>2</v>
      </c>
    </row>
    <row r="103" s="87" customFormat="1" ht="13" customHeight="1" spans="2:29">
      <c r="B103" s="107">
        <v>94</v>
      </c>
      <c r="C103" s="75">
        <f>Списки!F95</f>
        <v>0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3">
        <f t="shared" si="3"/>
        <v>0</v>
      </c>
      <c r="AB103" s="114">
        <f t="shared" si="4"/>
        <v>0</v>
      </c>
      <c r="AC103" s="115">
        <f t="shared" si="5"/>
        <v>2</v>
      </c>
    </row>
    <row r="104" s="87" customFormat="1" ht="13" customHeight="1" spans="2:29">
      <c r="B104" s="107">
        <v>95</v>
      </c>
      <c r="C104" s="75">
        <f>Списки!F96</f>
        <v>0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3">
        <f t="shared" si="3"/>
        <v>0</v>
      </c>
      <c r="AB104" s="114">
        <f t="shared" si="4"/>
        <v>0</v>
      </c>
      <c r="AC104" s="115">
        <f t="shared" si="5"/>
        <v>2</v>
      </c>
    </row>
    <row r="105" s="87" customFormat="1" ht="13" customHeight="1" spans="2:29">
      <c r="B105" s="107">
        <v>96</v>
      </c>
      <c r="C105" s="75">
        <f>Списки!F97</f>
        <v>0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3">
        <f t="shared" si="3"/>
        <v>0</v>
      </c>
      <c r="AB105" s="114">
        <f t="shared" si="4"/>
        <v>0</v>
      </c>
      <c r="AC105" s="115">
        <f t="shared" si="5"/>
        <v>2</v>
      </c>
    </row>
    <row r="106" s="87" customFormat="1" ht="13" customHeight="1" spans="2:29">
      <c r="B106" s="107">
        <v>97</v>
      </c>
      <c r="C106" s="75">
        <f>Списки!F98</f>
        <v>0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3">
        <f t="shared" si="3"/>
        <v>0</v>
      </c>
      <c r="AB106" s="114">
        <f t="shared" si="4"/>
        <v>0</v>
      </c>
      <c r="AC106" s="115">
        <f t="shared" si="5"/>
        <v>2</v>
      </c>
    </row>
    <row r="107" s="87" customFormat="1" ht="13" customHeight="1" spans="2:29">
      <c r="B107" s="107">
        <v>98</v>
      </c>
      <c r="C107" s="75">
        <f>Списки!F99</f>
        <v>0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3">
        <f t="shared" si="3"/>
        <v>0</v>
      </c>
      <c r="AB107" s="114">
        <f t="shared" si="4"/>
        <v>0</v>
      </c>
      <c r="AC107" s="115">
        <f t="shared" si="5"/>
        <v>2</v>
      </c>
    </row>
    <row r="108" s="87" customFormat="1" ht="13" customHeight="1" spans="2:29">
      <c r="B108" s="107">
        <v>99</v>
      </c>
      <c r="C108" s="75">
        <f>Списки!F100</f>
        <v>0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3">
        <f t="shared" si="3"/>
        <v>0</v>
      </c>
      <c r="AB108" s="114">
        <f t="shared" si="4"/>
        <v>0</v>
      </c>
      <c r="AC108" s="115">
        <f t="shared" si="5"/>
        <v>2</v>
      </c>
    </row>
    <row r="109" s="87" customFormat="1" ht="13" customHeight="1" spans="2:29">
      <c r="B109" s="107">
        <v>100</v>
      </c>
      <c r="C109" s="75">
        <f>Списки!F101</f>
        <v>0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3">
        <f t="shared" si="3"/>
        <v>0</v>
      </c>
      <c r="AB109" s="114">
        <f t="shared" si="4"/>
        <v>0</v>
      </c>
      <c r="AC109" s="115">
        <f t="shared" si="5"/>
        <v>2</v>
      </c>
    </row>
    <row r="110" s="87" customFormat="1" ht="13" customHeight="1" spans="2:29">
      <c r="B110" s="107">
        <v>101</v>
      </c>
      <c r="C110" s="75">
        <f>Списки!F102</f>
        <v>0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3">
        <f t="shared" si="3"/>
        <v>0</v>
      </c>
      <c r="AB110" s="114">
        <f t="shared" si="4"/>
        <v>0</v>
      </c>
      <c r="AC110" s="115">
        <f t="shared" si="5"/>
        <v>2</v>
      </c>
    </row>
    <row r="111" s="87" customFormat="1" ht="13" customHeight="1" spans="2:29">
      <c r="B111" s="107">
        <v>102</v>
      </c>
      <c r="C111" s="75">
        <f>Списки!F103</f>
        <v>0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3">
        <f t="shared" si="3"/>
        <v>0</v>
      </c>
      <c r="AB111" s="114">
        <f t="shared" si="4"/>
        <v>0</v>
      </c>
      <c r="AC111" s="115">
        <f t="shared" si="5"/>
        <v>2</v>
      </c>
    </row>
    <row r="112" s="87" customFormat="1" ht="13" customHeight="1" spans="2:29">
      <c r="B112" s="107">
        <v>103</v>
      </c>
      <c r="C112" s="75">
        <f>Списки!F104</f>
        <v>0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3">
        <f t="shared" si="3"/>
        <v>0</v>
      </c>
      <c r="AB112" s="114">
        <f t="shared" si="4"/>
        <v>0</v>
      </c>
      <c r="AC112" s="115">
        <f t="shared" si="5"/>
        <v>2</v>
      </c>
    </row>
    <row r="113" s="87" customFormat="1" ht="13" customHeight="1" spans="2:29">
      <c r="B113" s="107">
        <v>104</v>
      </c>
      <c r="C113" s="75">
        <f>Списки!F105</f>
        <v>0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3">
        <f t="shared" si="3"/>
        <v>0</v>
      </c>
      <c r="AB113" s="114">
        <f t="shared" si="4"/>
        <v>0</v>
      </c>
      <c r="AC113" s="115">
        <f t="shared" si="5"/>
        <v>2</v>
      </c>
    </row>
    <row r="114" s="87" customFormat="1" ht="13" customHeight="1" spans="2:29">
      <c r="B114" s="107">
        <v>105</v>
      </c>
      <c r="C114" s="75">
        <f>Списки!F106</f>
        <v>0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3">
        <f t="shared" si="3"/>
        <v>0</v>
      </c>
      <c r="AB114" s="114">
        <f t="shared" si="4"/>
        <v>0</v>
      </c>
      <c r="AC114" s="115">
        <f t="shared" si="5"/>
        <v>2</v>
      </c>
    </row>
    <row r="115" s="87" customFormat="1" ht="13" customHeight="1" spans="2:29">
      <c r="B115" s="107">
        <v>106</v>
      </c>
      <c r="C115" s="75">
        <f>Списки!F107</f>
        <v>0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3">
        <f t="shared" si="3"/>
        <v>0</v>
      </c>
      <c r="AB115" s="114">
        <f t="shared" si="4"/>
        <v>0</v>
      </c>
      <c r="AC115" s="115">
        <f t="shared" si="5"/>
        <v>2</v>
      </c>
    </row>
    <row r="116" s="87" customFormat="1" ht="13" customHeight="1" spans="2:29">
      <c r="B116" s="107">
        <v>107</v>
      </c>
      <c r="C116" s="75">
        <f>Списки!F108</f>
        <v>0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3">
        <f t="shared" si="3"/>
        <v>0</v>
      </c>
      <c r="AB116" s="114">
        <f t="shared" si="4"/>
        <v>0</v>
      </c>
      <c r="AC116" s="115">
        <f t="shared" si="5"/>
        <v>2</v>
      </c>
    </row>
    <row r="117" s="87" customFormat="1" ht="13" customHeight="1" spans="2:29">
      <c r="B117" s="107">
        <v>108</v>
      </c>
      <c r="C117" s="75">
        <f>Списки!F109</f>
        <v>0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3">
        <f t="shared" si="3"/>
        <v>0</v>
      </c>
      <c r="AB117" s="114">
        <f t="shared" si="4"/>
        <v>0</v>
      </c>
      <c r="AC117" s="115">
        <f t="shared" si="5"/>
        <v>2</v>
      </c>
    </row>
    <row r="118" s="87" customFormat="1" ht="13" customHeight="1" spans="2:29">
      <c r="B118" s="107">
        <v>109</v>
      </c>
      <c r="C118" s="75">
        <f>Списки!F110</f>
        <v>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3">
        <f t="shared" si="3"/>
        <v>0</v>
      </c>
      <c r="AB118" s="114">
        <f t="shared" si="4"/>
        <v>0</v>
      </c>
      <c r="AC118" s="115">
        <f t="shared" si="5"/>
        <v>2</v>
      </c>
    </row>
    <row r="119" s="87" customFormat="1" ht="13" customHeight="1" spans="2:29">
      <c r="B119" s="107">
        <v>110</v>
      </c>
      <c r="C119" s="75">
        <f>Списки!F111</f>
        <v>0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3">
        <f t="shared" si="3"/>
        <v>0</v>
      </c>
      <c r="AB119" s="114">
        <f t="shared" si="4"/>
        <v>0</v>
      </c>
      <c r="AC119" s="115">
        <f t="shared" si="5"/>
        <v>2</v>
      </c>
    </row>
    <row r="120" s="87" customFormat="1" ht="13" customHeight="1" spans="2:29">
      <c r="B120" s="107">
        <v>111</v>
      </c>
      <c r="C120" s="75">
        <f>Списки!F112</f>
        <v>0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3">
        <f t="shared" si="3"/>
        <v>0</v>
      </c>
      <c r="AB120" s="114">
        <f t="shared" si="4"/>
        <v>0</v>
      </c>
      <c r="AC120" s="115">
        <f t="shared" si="5"/>
        <v>2</v>
      </c>
    </row>
    <row r="121" s="87" customFormat="1" ht="13" customHeight="1" spans="2:29">
      <c r="B121" s="107">
        <v>112</v>
      </c>
      <c r="C121" s="75">
        <f>Списки!F113</f>
        <v>0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3">
        <f t="shared" si="3"/>
        <v>0</v>
      </c>
      <c r="AB121" s="114">
        <f t="shared" si="4"/>
        <v>0</v>
      </c>
      <c r="AC121" s="115">
        <f t="shared" si="5"/>
        <v>2</v>
      </c>
    </row>
    <row r="122" s="87" customFormat="1" ht="13" customHeight="1" spans="2:29">
      <c r="B122" s="107">
        <v>113</v>
      </c>
      <c r="C122" s="75">
        <f>Списки!F114</f>
        <v>0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3">
        <f t="shared" si="3"/>
        <v>0</v>
      </c>
      <c r="AB122" s="114">
        <f t="shared" si="4"/>
        <v>0</v>
      </c>
      <c r="AC122" s="115">
        <f t="shared" si="5"/>
        <v>2</v>
      </c>
    </row>
    <row r="123" s="87" customFormat="1" ht="13" customHeight="1" spans="2:29">
      <c r="B123" s="107">
        <v>114</v>
      </c>
      <c r="C123" s="75">
        <f>Списки!F115</f>
        <v>0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3">
        <f t="shared" si="3"/>
        <v>0</v>
      </c>
      <c r="AB123" s="114">
        <f t="shared" si="4"/>
        <v>0</v>
      </c>
      <c r="AC123" s="115">
        <f t="shared" si="5"/>
        <v>2</v>
      </c>
    </row>
    <row r="124" s="87" customFormat="1" ht="13" customHeight="1" spans="2:29">
      <c r="B124" s="107">
        <v>115</v>
      </c>
      <c r="C124" s="75">
        <f>Списки!F116</f>
        <v>0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3">
        <f t="shared" si="3"/>
        <v>0</v>
      </c>
      <c r="AB124" s="114">
        <f t="shared" si="4"/>
        <v>0</v>
      </c>
      <c r="AC124" s="115">
        <f t="shared" si="5"/>
        <v>2</v>
      </c>
    </row>
    <row r="125" s="87" customFormat="1" ht="13" customHeight="1" spans="2:29">
      <c r="B125" s="107">
        <v>116</v>
      </c>
      <c r="C125" s="75">
        <f>Списки!F117</f>
        <v>0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3">
        <f t="shared" si="3"/>
        <v>0</v>
      </c>
      <c r="AB125" s="114">
        <f t="shared" si="4"/>
        <v>0</v>
      </c>
      <c r="AC125" s="115">
        <f t="shared" si="5"/>
        <v>2</v>
      </c>
    </row>
    <row r="126" s="87" customFormat="1" ht="13" customHeight="1" spans="2:29">
      <c r="B126" s="107">
        <v>117</v>
      </c>
      <c r="C126" s="75">
        <f>Списки!F118</f>
        <v>0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3">
        <f t="shared" si="3"/>
        <v>0</v>
      </c>
      <c r="AB126" s="114">
        <f t="shared" si="4"/>
        <v>0</v>
      </c>
      <c r="AC126" s="115">
        <f t="shared" si="5"/>
        <v>2</v>
      </c>
    </row>
    <row r="127" s="87" customFormat="1" ht="13" customHeight="1" spans="2:29">
      <c r="B127" s="107">
        <v>118</v>
      </c>
      <c r="C127" s="75">
        <f>Списки!F119</f>
        <v>0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3">
        <f t="shared" si="3"/>
        <v>0</v>
      </c>
      <c r="AB127" s="114">
        <f t="shared" si="4"/>
        <v>0</v>
      </c>
      <c r="AC127" s="115">
        <f t="shared" si="5"/>
        <v>2</v>
      </c>
    </row>
    <row r="128" s="87" customFormat="1" ht="13" customHeight="1" spans="2:29">
      <c r="B128" s="107">
        <v>119</v>
      </c>
      <c r="C128" s="75">
        <f>Списки!F120</f>
        <v>0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3">
        <f t="shared" si="3"/>
        <v>0</v>
      </c>
      <c r="AB128" s="114">
        <f t="shared" si="4"/>
        <v>0</v>
      </c>
      <c r="AC128" s="115">
        <f t="shared" si="5"/>
        <v>2</v>
      </c>
    </row>
    <row r="129" s="87" customFormat="1" ht="13" customHeight="1" spans="2:29">
      <c r="B129" s="107">
        <v>120</v>
      </c>
      <c r="C129" s="75">
        <f>Списки!F121</f>
        <v>0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3">
        <f t="shared" si="3"/>
        <v>0</v>
      </c>
      <c r="AB129" s="114">
        <f t="shared" si="4"/>
        <v>0</v>
      </c>
      <c r="AC129" s="115">
        <f t="shared" si="5"/>
        <v>2</v>
      </c>
    </row>
    <row r="130" s="87" customFormat="1" ht="13" customHeight="1" spans="2:29">
      <c r="B130" s="107">
        <v>121</v>
      </c>
      <c r="C130" s="75">
        <f>Списки!F122</f>
        <v>0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3">
        <f t="shared" si="3"/>
        <v>0</v>
      </c>
      <c r="AB130" s="114">
        <f t="shared" si="4"/>
        <v>0</v>
      </c>
      <c r="AC130" s="115">
        <f t="shared" si="5"/>
        <v>2</v>
      </c>
    </row>
    <row r="131" s="87" customFormat="1" ht="13" customHeight="1" spans="2:29">
      <c r="B131" s="107">
        <v>122</v>
      </c>
      <c r="C131" s="75">
        <f>Списки!F123</f>
        <v>0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3">
        <f t="shared" si="3"/>
        <v>0</v>
      </c>
      <c r="AB131" s="114">
        <f t="shared" si="4"/>
        <v>0</v>
      </c>
      <c r="AC131" s="115">
        <f t="shared" si="5"/>
        <v>2</v>
      </c>
    </row>
    <row r="132" s="87" customFormat="1" ht="13" customHeight="1" spans="2:29">
      <c r="B132" s="107">
        <v>123</v>
      </c>
      <c r="C132" s="75">
        <f>Списки!F124</f>
        <v>0</v>
      </c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3">
        <f t="shared" si="3"/>
        <v>0</v>
      </c>
      <c r="AB132" s="114">
        <f t="shared" si="4"/>
        <v>0</v>
      </c>
      <c r="AC132" s="115">
        <f t="shared" si="5"/>
        <v>2</v>
      </c>
    </row>
    <row r="133" s="87" customFormat="1" ht="13" customHeight="1" spans="2:29">
      <c r="B133" s="107">
        <v>124</v>
      </c>
      <c r="C133" s="75">
        <f>Списки!F125</f>
        <v>0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3">
        <f t="shared" si="3"/>
        <v>0</v>
      </c>
      <c r="AB133" s="114">
        <f t="shared" si="4"/>
        <v>0</v>
      </c>
      <c r="AC133" s="115">
        <f t="shared" si="5"/>
        <v>2</v>
      </c>
    </row>
    <row r="134" s="87" customFormat="1" ht="13" customHeight="1" spans="2:29">
      <c r="B134" s="107">
        <v>125</v>
      </c>
      <c r="C134" s="75">
        <f>Списки!F126</f>
        <v>0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3">
        <f t="shared" si="3"/>
        <v>0</v>
      </c>
      <c r="AB134" s="114">
        <f t="shared" si="4"/>
        <v>0</v>
      </c>
      <c r="AC134" s="115">
        <f t="shared" si="5"/>
        <v>2</v>
      </c>
    </row>
    <row r="135" s="87" customFormat="1" ht="13" customHeight="1" spans="2:29">
      <c r="B135" s="107">
        <v>126</v>
      </c>
      <c r="C135" s="75">
        <f>Списки!F127</f>
        <v>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3">
        <f t="shared" si="3"/>
        <v>0</v>
      </c>
      <c r="AB135" s="114">
        <f t="shared" si="4"/>
        <v>0</v>
      </c>
      <c r="AC135" s="115">
        <f t="shared" si="5"/>
        <v>2</v>
      </c>
    </row>
    <row r="136" s="87" customFormat="1" ht="13" customHeight="1" spans="2:29">
      <c r="B136" s="107">
        <v>127</v>
      </c>
      <c r="C136" s="75">
        <f>Списки!F128</f>
        <v>0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3">
        <f t="shared" si="3"/>
        <v>0</v>
      </c>
      <c r="AB136" s="114">
        <f t="shared" si="4"/>
        <v>0</v>
      </c>
      <c r="AC136" s="115">
        <f t="shared" si="5"/>
        <v>2</v>
      </c>
    </row>
    <row r="137" s="87" customFormat="1" ht="13" customHeight="1" spans="2:29">
      <c r="B137" s="107">
        <v>128</v>
      </c>
      <c r="C137" s="75">
        <f>Списки!F129</f>
        <v>0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3">
        <f t="shared" si="3"/>
        <v>0</v>
      </c>
      <c r="AB137" s="114">
        <f t="shared" si="4"/>
        <v>0</v>
      </c>
      <c r="AC137" s="115">
        <f t="shared" si="5"/>
        <v>2</v>
      </c>
    </row>
    <row r="138" s="87" customFormat="1" ht="13" customHeight="1" spans="2:29">
      <c r="B138" s="107">
        <v>129</v>
      </c>
      <c r="C138" s="75">
        <f>Списки!F130</f>
        <v>0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3">
        <f t="shared" si="3"/>
        <v>0</v>
      </c>
      <c r="AB138" s="114">
        <f t="shared" si="4"/>
        <v>0</v>
      </c>
      <c r="AC138" s="115">
        <f t="shared" si="5"/>
        <v>2</v>
      </c>
    </row>
    <row r="139" s="87" customFormat="1" ht="13" customHeight="1" spans="2:29">
      <c r="B139" s="107">
        <v>130</v>
      </c>
      <c r="C139" s="75">
        <f>Списки!F131</f>
        <v>0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3">
        <f t="shared" ref="AA139:AA202" si="6">SUM(D139:Z139)</f>
        <v>0</v>
      </c>
      <c r="AB139" s="114">
        <f t="shared" ref="AB139:AB202" si="7">20*AA139/43</f>
        <v>0</v>
      </c>
      <c r="AC139" s="115">
        <f t="shared" ref="AC139:AC202" si="8">RANK(AB139,$AB$10:$AB$359)</f>
        <v>2</v>
      </c>
    </row>
    <row r="140" s="87" customFormat="1" ht="13" customHeight="1" spans="2:29">
      <c r="B140" s="107">
        <v>131</v>
      </c>
      <c r="C140" s="75">
        <f>Списки!F132</f>
        <v>0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3">
        <f t="shared" si="6"/>
        <v>0</v>
      </c>
      <c r="AB140" s="114">
        <f t="shared" si="7"/>
        <v>0</v>
      </c>
      <c r="AC140" s="115">
        <f t="shared" si="8"/>
        <v>2</v>
      </c>
    </row>
    <row r="141" s="87" customFormat="1" ht="13" customHeight="1" spans="2:29">
      <c r="B141" s="107">
        <v>132</v>
      </c>
      <c r="C141" s="75">
        <f>Списки!F133</f>
        <v>0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3">
        <f t="shared" si="6"/>
        <v>0</v>
      </c>
      <c r="AB141" s="114">
        <f t="shared" si="7"/>
        <v>0</v>
      </c>
      <c r="AC141" s="115">
        <f t="shared" si="8"/>
        <v>2</v>
      </c>
    </row>
    <row r="142" s="87" customFormat="1" ht="13" customHeight="1" spans="2:29">
      <c r="B142" s="107">
        <v>133</v>
      </c>
      <c r="C142" s="75">
        <f>Списки!F134</f>
        <v>0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3">
        <f t="shared" si="6"/>
        <v>0</v>
      </c>
      <c r="AB142" s="114">
        <f t="shared" si="7"/>
        <v>0</v>
      </c>
      <c r="AC142" s="115">
        <f t="shared" si="8"/>
        <v>2</v>
      </c>
    </row>
    <row r="143" s="87" customFormat="1" ht="13" customHeight="1" spans="2:29">
      <c r="B143" s="107">
        <v>134</v>
      </c>
      <c r="C143" s="75">
        <f>Списки!F135</f>
        <v>0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3">
        <f t="shared" si="6"/>
        <v>0</v>
      </c>
      <c r="AB143" s="114">
        <f t="shared" si="7"/>
        <v>0</v>
      </c>
      <c r="AC143" s="115">
        <f t="shared" si="8"/>
        <v>2</v>
      </c>
    </row>
    <row r="144" s="87" customFormat="1" ht="13" customHeight="1" spans="2:29">
      <c r="B144" s="107">
        <v>135</v>
      </c>
      <c r="C144" s="75">
        <f>Списки!F136</f>
        <v>0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3">
        <f t="shared" si="6"/>
        <v>0</v>
      </c>
      <c r="AB144" s="114">
        <f t="shared" si="7"/>
        <v>0</v>
      </c>
      <c r="AC144" s="115">
        <f t="shared" si="8"/>
        <v>2</v>
      </c>
    </row>
    <row r="145" s="87" customFormat="1" ht="13" customHeight="1" spans="2:29">
      <c r="B145" s="107">
        <v>136</v>
      </c>
      <c r="C145" s="75">
        <f>Списки!F137</f>
        <v>0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3">
        <f t="shared" si="6"/>
        <v>0</v>
      </c>
      <c r="AB145" s="114">
        <f t="shared" si="7"/>
        <v>0</v>
      </c>
      <c r="AC145" s="115">
        <f t="shared" si="8"/>
        <v>2</v>
      </c>
    </row>
    <row r="146" s="87" customFormat="1" ht="13" customHeight="1" spans="2:29">
      <c r="B146" s="107">
        <v>137</v>
      </c>
      <c r="C146" s="75">
        <f>Списки!F138</f>
        <v>0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3">
        <f t="shared" si="6"/>
        <v>0</v>
      </c>
      <c r="AB146" s="114">
        <f t="shared" si="7"/>
        <v>0</v>
      </c>
      <c r="AC146" s="115">
        <f t="shared" si="8"/>
        <v>2</v>
      </c>
    </row>
    <row r="147" s="87" customFormat="1" ht="13" customHeight="1" spans="2:29">
      <c r="B147" s="107">
        <v>138</v>
      </c>
      <c r="C147" s="75">
        <f>Списки!F139</f>
        <v>0</v>
      </c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3">
        <f t="shared" si="6"/>
        <v>0</v>
      </c>
      <c r="AB147" s="114">
        <f t="shared" si="7"/>
        <v>0</v>
      </c>
      <c r="AC147" s="115">
        <f t="shared" si="8"/>
        <v>2</v>
      </c>
    </row>
    <row r="148" s="87" customFormat="1" ht="13" customHeight="1" spans="2:29">
      <c r="B148" s="107">
        <v>139</v>
      </c>
      <c r="C148" s="75">
        <f>Списки!F140</f>
        <v>0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3">
        <f t="shared" si="6"/>
        <v>0</v>
      </c>
      <c r="AB148" s="114">
        <f t="shared" si="7"/>
        <v>0</v>
      </c>
      <c r="AC148" s="115">
        <f t="shared" si="8"/>
        <v>2</v>
      </c>
    </row>
    <row r="149" s="87" customFormat="1" ht="13" customHeight="1" spans="2:29">
      <c r="B149" s="107">
        <v>140</v>
      </c>
      <c r="C149" s="75">
        <f>Списки!F141</f>
        <v>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3">
        <f t="shared" si="6"/>
        <v>0</v>
      </c>
      <c r="AB149" s="114">
        <f t="shared" si="7"/>
        <v>0</v>
      </c>
      <c r="AC149" s="115">
        <f t="shared" si="8"/>
        <v>2</v>
      </c>
    </row>
    <row r="150" s="87" customFormat="1" ht="13" customHeight="1" spans="2:29">
      <c r="B150" s="107">
        <v>141</v>
      </c>
      <c r="C150" s="75">
        <f>Списки!F142</f>
        <v>0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3">
        <f t="shared" si="6"/>
        <v>0</v>
      </c>
      <c r="AB150" s="114">
        <f t="shared" si="7"/>
        <v>0</v>
      </c>
      <c r="AC150" s="115">
        <f t="shared" si="8"/>
        <v>2</v>
      </c>
    </row>
    <row r="151" s="87" customFormat="1" ht="13" customHeight="1" spans="2:29">
      <c r="B151" s="107">
        <v>142</v>
      </c>
      <c r="C151" s="75">
        <f>Списки!F143</f>
        <v>0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3">
        <f t="shared" si="6"/>
        <v>0</v>
      </c>
      <c r="AB151" s="114">
        <f t="shared" si="7"/>
        <v>0</v>
      </c>
      <c r="AC151" s="115">
        <f t="shared" si="8"/>
        <v>2</v>
      </c>
    </row>
    <row r="152" s="87" customFormat="1" ht="13" customHeight="1" spans="2:29">
      <c r="B152" s="107">
        <v>143</v>
      </c>
      <c r="C152" s="75">
        <f>Списки!F144</f>
        <v>0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3">
        <f t="shared" si="6"/>
        <v>0</v>
      </c>
      <c r="AB152" s="114">
        <f t="shared" si="7"/>
        <v>0</v>
      </c>
      <c r="AC152" s="115">
        <f t="shared" si="8"/>
        <v>2</v>
      </c>
    </row>
    <row r="153" s="87" customFormat="1" ht="13" customHeight="1" spans="2:29">
      <c r="B153" s="107">
        <v>144</v>
      </c>
      <c r="C153" s="75">
        <f>Списки!F145</f>
        <v>0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3">
        <f t="shared" si="6"/>
        <v>0</v>
      </c>
      <c r="AB153" s="114">
        <f t="shared" si="7"/>
        <v>0</v>
      </c>
      <c r="AC153" s="115">
        <f t="shared" si="8"/>
        <v>2</v>
      </c>
    </row>
    <row r="154" s="87" customFormat="1" ht="13" customHeight="1" spans="2:29">
      <c r="B154" s="107">
        <v>145</v>
      </c>
      <c r="C154" s="75">
        <f>Списки!F146</f>
        <v>0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3">
        <f t="shared" si="6"/>
        <v>0</v>
      </c>
      <c r="AB154" s="114">
        <f t="shared" si="7"/>
        <v>0</v>
      </c>
      <c r="AC154" s="115">
        <f t="shared" si="8"/>
        <v>2</v>
      </c>
    </row>
    <row r="155" s="87" customFormat="1" ht="13" customHeight="1" spans="2:29">
      <c r="B155" s="107">
        <v>146</v>
      </c>
      <c r="C155" s="75">
        <f>Списки!F147</f>
        <v>0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3">
        <f t="shared" si="6"/>
        <v>0</v>
      </c>
      <c r="AB155" s="114">
        <f t="shared" si="7"/>
        <v>0</v>
      </c>
      <c r="AC155" s="115">
        <f t="shared" si="8"/>
        <v>2</v>
      </c>
    </row>
    <row r="156" s="87" customFormat="1" ht="13" customHeight="1" spans="2:29">
      <c r="B156" s="107">
        <v>147</v>
      </c>
      <c r="C156" s="75">
        <f>Списки!F148</f>
        <v>0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3">
        <f t="shared" si="6"/>
        <v>0</v>
      </c>
      <c r="AB156" s="114">
        <f t="shared" si="7"/>
        <v>0</v>
      </c>
      <c r="AC156" s="115">
        <f t="shared" si="8"/>
        <v>2</v>
      </c>
    </row>
    <row r="157" s="87" customFormat="1" ht="13" customHeight="1" spans="2:29">
      <c r="B157" s="107">
        <v>148</v>
      </c>
      <c r="C157" s="75">
        <f>Списки!F149</f>
        <v>0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3">
        <f t="shared" si="6"/>
        <v>0</v>
      </c>
      <c r="AB157" s="114">
        <f t="shared" si="7"/>
        <v>0</v>
      </c>
      <c r="AC157" s="115">
        <f t="shared" si="8"/>
        <v>2</v>
      </c>
    </row>
    <row r="158" s="87" customFormat="1" ht="13" customHeight="1" spans="2:29">
      <c r="B158" s="107">
        <v>149</v>
      </c>
      <c r="C158" s="75">
        <f>Списки!F150</f>
        <v>0</v>
      </c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3">
        <f t="shared" si="6"/>
        <v>0</v>
      </c>
      <c r="AB158" s="114">
        <f t="shared" si="7"/>
        <v>0</v>
      </c>
      <c r="AC158" s="115">
        <f t="shared" si="8"/>
        <v>2</v>
      </c>
    </row>
    <row r="159" s="87" customFormat="1" ht="13" customHeight="1" spans="2:29">
      <c r="B159" s="107">
        <v>150</v>
      </c>
      <c r="C159" s="75">
        <f>Списки!F151</f>
        <v>0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3">
        <f t="shared" si="6"/>
        <v>0</v>
      </c>
      <c r="AB159" s="114">
        <f t="shared" si="7"/>
        <v>0</v>
      </c>
      <c r="AC159" s="115">
        <f t="shared" si="8"/>
        <v>2</v>
      </c>
    </row>
    <row r="160" s="87" customFormat="1" ht="13" customHeight="1" spans="2:29">
      <c r="B160" s="107">
        <v>151</v>
      </c>
      <c r="C160" s="75">
        <f>Списки!F152</f>
        <v>0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3">
        <f t="shared" si="6"/>
        <v>0</v>
      </c>
      <c r="AB160" s="114">
        <f t="shared" si="7"/>
        <v>0</v>
      </c>
      <c r="AC160" s="115">
        <f t="shared" si="8"/>
        <v>2</v>
      </c>
    </row>
    <row r="161" s="87" customFormat="1" ht="13" customHeight="1" spans="2:29">
      <c r="B161" s="107">
        <v>152</v>
      </c>
      <c r="C161" s="75">
        <f>Списки!F153</f>
        <v>0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3">
        <f t="shared" si="6"/>
        <v>0</v>
      </c>
      <c r="AB161" s="114">
        <f t="shared" si="7"/>
        <v>0</v>
      </c>
      <c r="AC161" s="115">
        <f t="shared" si="8"/>
        <v>2</v>
      </c>
    </row>
    <row r="162" s="87" customFormat="1" ht="13" customHeight="1" spans="2:29">
      <c r="B162" s="107">
        <v>153</v>
      </c>
      <c r="C162" s="75">
        <f>Списки!F154</f>
        <v>0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3">
        <f t="shared" si="6"/>
        <v>0</v>
      </c>
      <c r="AB162" s="114">
        <f t="shared" si="7"/>
        <v>0</v>
      </c>
      <c r="AC162" s="115">
        <f t="shared" si="8"/>
        <v>2</v>
      </c>
    </row>
    <row r="163" s="87" customFormat="1" ht="13" customHeight="1" spans="2:29">
      <c r="B163" s="107">
        <v>154</v>
      </c>
      <c r="C163" s="75">
        <f>Списки!F155</f>
        <v>0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3">
        <f t="shared" si="6"/>
        <v>0</v>
      </c>
      <c r="AB163" s="114">
        <f t="shared" si="7"/>
        <v>0</v>
      </c>
      <c r="AC163" s="115">
        <f t="shared" si="8"/>
        <v>2</v>
      </c>
    </row>
    <row r="164" s="87" customFormat="1" ht="13" customHeight="1" spans="2:29">
      <c r="B164" s="107">
        <v>155</v>
      </c>
      <c r="C164" s="75">
        <f>Списки!F156</f>
        <v>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3">
        <f t="shared" si="6"/>
        <v>0</v>
      </c>
      <c r="AB164" s="114">
        <f t="shared" si="7"/>
        <v>0</v>
      </c>
      <c r="AC164" s="115">
        <f t="shared" si="8"/>
        <v>2</v>
      </c>
    </row>
    <row r="165" s="87" customFormat="1" ht="13" customHeight="1" spans="2:29">
      <c r="B165" s="107">
        <v>156</v>
      </c>
      <c r="C165" s="75">
        <f>Списки!F157</f>
        <v>0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3">
        <f t="shared" si="6"/>
        <v>0</v>
      </c>
      <c r="AB165" s="114">
        <f t="shared" si="7"/>
        <v>0</v>
      </c>
      <c r="AC165" s="115">
        <f t="shared" si="8"/>
        <v>2</v>
      </c>
    </row>
    <row r="166" s="87" customFormat="1" ht="13" customHeight="1" spans="2:29">
      <c r="B166" s="107">
        <v>157</v>
      </c>
      <c r="C166" s="75">
        <f>Списки!F158</f>
        <v>0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3">
        <f t="shared" si="6"/>
        <v>0</v>
      </c>
      <c r="AB166" s="114">
        <f t="shared" si="7"/>
        <v>0</v>
      </c>
      <c r="AC166" s="115">
        <f t="shared" si="8"/>
        <v>2</v>
      </c>
    </row>
    <row r="167" s="87" customFormat="1" ht="13" customHeight="1" spans="2:29">
      <c r="B167" s="107">
        <v>158</v>
      </c>
      <c r="C167" s="75">
        <f>Списки!F159</f>
        <v>0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3">
        <f t="shared" si="6"/>
        <v>0</v>
      </c>
      <c r="AB167" s="114">
        <f t="shared" si="7"/>
        <v>0</v>
      </c>
      <c r="AC167" s="115">
        <f t="shared" si="8"/>
        <v>2</v>
      </c>
    </row>
    <row r="168" s="87" customFormat="1" ht="13" customHeight="1" spans="2:29">
      <c r="B168" s="107">
        <v>159</v>
      </c>
      <c r="C168" s="75">
        <f>Списки!F160</f>
        <v>0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3">
        <f t="shared" si="6"/>
        <v>0</v>
      </c>
      <c r="AB168" s="114">
        <f t="shared" si="7"/>
        <v>0</v>
      </c>
      <c r="AC168" s="115">
        <f t="shared" si="8"/>
        <v>2</v>
      </c>
    </row>
    <row r="169" s="87" customFormat="1" ht="13" customHeight="1" spans="2:29">
      <c r="B169" s="107">
        <v>160</v>
      </c>
      <c r="C169" s="75">
        <f>Списки!F161</f>
        <v>0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3">
        <f t="shared" si="6"/>
        <v>0</v>
      </c>
      <c r="AB169" s="114">
        <f t="shared" si="7"/>
        <v>0</v>
      </c>
      <c r="AC169" s="115">
        <f t="shared" si="8"/>
        <v>2</v>
      </c>
    </row>
    <row r="170" spans="2:29">
      <c r="B170" s="116">
        <v>161</v>
      </c>
      <c r="C170" s="75">
        <f>Списки!F162</f>
        <v>0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3">
        <f t="shared" si="6"/>
        <v>0</v>
      </c>
      <c r="AB170" s="114">
        <f t="shared" si="7"/>
        <v>0</v>
      </c>
      <c r="AC170" s="115">
        <f t="shared" si="8"/>
        <v>2</v>
      </c>
    </row>
    <row r="171" ht="15" customHeight="1" spans="2:29">
      <c r="B171" s="116">
        <v>162</v>
      </c>
      <c r="C171" s="75">
        <f>Списки!F163</f>
        <v>0</v>
      </c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3">
        <f t="shared" si="6"/>
        <v>0</v>
      </c>
      <c r="AB171" s="114">
        <f t="shared" si="7"/>
        <v>0</v>
      </c>
      <c r="AC171" s="115">
        <f t="shared" si="8"/>
        <v>2</v>
      </c>
    </row>
    <row r="172" spans="2:29">
      <c r="B172" s="116">
        <v>163</v>
      </c>
      <c r="C172" s="75">
        <f>Списки!F164</f>
        <v>0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3">
        <f t="shared" si="6"/>
        <v>0</v>
      </c>
      <c r="AB172" s="114">
        <f t="shared" si="7"/>
        <v>0</v>
      </c>
      <c r="AC172" s="115">
        <f t="shared" si="8"/>
        <v>2</v>
      </c>
    </row>
    <row r="173" ht="13.5" customHeight="1" spans="2:30">
      <c r="B173" s="116">
        <v>164</v>
      </c>
      <c r="C173" s="75">
        <f>Списки!F165</f>
        <v>0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3">
        <f t="shared" si="6"/>
        <v>0</v>
      </c>
      <c r="AB173" s="114">
        <f t="shared" si="7"/>
        <v>0</v>
      </c>
      <c r="AC173" s="115">
        <f t="shared" si="8"/>
        <v>2</v>
      </c>
      <c r="AD173" s="117"/>
    </row>
    <row r="174" spans="2:29">
      <c r="B174" s="116">
        <v>165</v>
      </c>
      <c r="C174" s="75">
        <f>Списки!F166</f>
        <v>0</v>
      </c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3">
        <f t="shared" si="6"/>
        <v>0</v>
      </c>
      <c r="AB174" s="114">
        <f t="shared" si="7"/>
        <v>0</v>
      </c>
      <c r="AC174" s="115">
        <f t="shared" si="8"/>
        <v>2</v>
      </c>
    </row>
    <row r="175" ht="13.5" customHeight="1" spans="2:29">
      <c r="B175" s="116">
        <v>166</v>
      </c>
      <c r="C175" s="75">
        <f>Списки!F167</f>
        <v>0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3">
        <f t="shared" si="6"/>
        <v>0</v>
      </c>
      <c r="AB175" s="114">
        <f t="shared" si="7"/>
        <v>0</v>
      </c>
      <c r="AC175" s="115">
        <f t="shared" si="8"/>
        <v>2</v>
      </c>
    </row>
    <row r="176" spans="2:29">
      <c r="B176" s="116">
        <v>167</v>
      </c>
      <c r="C176" s="75">
        <f>Списки!F168</f>
        <v>0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3">
        <f t="shared" si="6"/>
        <v>0</v>
      </c>
      <c r="AB176" s="114">
        <f t="shared" si="7"/>
        <v>0</v>
      </c>
      <c r="AC176" s="115">
        <f t="shared" si="8"/>
        <v>2</v>
      </c>
    </row>
    <row r="177" spans="2:29">
      <c r="B177" s="116">
        <v>168</v>
      </c>
      <c r="C177" s="75">
        <f>Списки!F169</f>
        <v>0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3">
        <f t="shared" si="6"/>
        <v>0</v>
      </c>
      <c r="AB177" s="114">
        <f t="shared" si="7"/>
        <v>0</v>
      </c>
      <c r="AC177" s="115">
        <f t="shared" si="8"/>
        <v>2</v>
      </c>
    </row>
    <row r="178" spans="2:29">
      <c r="B178" s="116">
        <v>169</v>
      </c>
      <c r="C178" s="75">
        <f>Списки!F170</f>
        <v>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3">
        <f t="shared" si="6"/>
        <v>0</v>
      </c>
      <c r="AB178" s="114">
        <f t="shared" si="7"/>
        <v>0</v>
      </c>
      <c r="AC178" s="115">
        <f t="shared" si="8"/>
        <v>2</v>
      </c>
    </row>
    <row r="179" spans="2:29">
      <c r="B179" s="116">
        <v>170</v>
      </c>
      <c r="C179" s="75">
        <f>Списки!F171</f>
        <v>0</v>
      </c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3">
        <f t="shared" si="6"/>
        <v>0</v>
      </c>
      <c r="AB179" s="114">
        <f t="shared" si="7"/>
        <v>0</v>
      </c>
      <c r="AC179" s="115">
        <f t="shared" si="8"/>
        <v>2</v>
      </c>
    </row>
    <row r="180" spans="2:29">
      <c r="B180" s="116">
        <v>171</v>
      </c>
      <c r="C180" s="75">
        <f>Списки!F172</f>
        <v>0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3">
        <f t="shared" si="6"/>
        <v>0</v>
      </c>
      <c r="AB180" s="114">
        <f t="shared" si="7"/>
        <v>0</v>
      </c>
      <c r="AC180" s="115">
        <f t="shared" si="8"/>
        <v>2</v>
      </c>
    </row>
    <row r="181" spans="2:29">
      <c r="B181" s="116">
        <v>172</v>
      </c>
      <c r="C181" s="75">
        <f>Списки!F173</f>
        <v>0</v>
      </c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3">
        <f t="shared" si="6"/>
        <v>0</v>
      </c>
      <c r="AB181" s="114">
        <f t="shared" si="7"/>
        <v>0</v>
      </c>
      <c r="AC181" s="115">
        <f t="shared" si="8"/>
        <v>2</v>
      </c>
    </row>
    <row r="182" spans="2:29">
      <c r="B182" s="116">
        <v>173</v>
      </c>
      <c r="C182" s="75">
        <f>Списки!F174</f>
        <v>0</v>
      </c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3">
        <f t="shared" si="6"/>
        <v>0</v>
      </c>
      <c r="AB182" s="114">
        <f t="shared" si="7"/>
        <v>0</v>
      </c>
      <c r="AC182" s="115">
        <f t="shared" si="8"/>
        <v>2</v>
      </c>
    </row>
    <row r="183" spans="2:29">
      <c r="B183" s="116">
        <v>174</v>
      </c>
      <c r="C183" s="75">
        <f>Списки!F175</f>
        <v>0</v>
      </c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3">
        <f t="shared" si="6"/>
        <v>0</v>
      </c>
      <c r="AB183" s="114">
        <f t="shared" si="7"/>
        <v>0</v>
      </c>
      <c r="AC183" s="115">
        <f t="shared" si="8"/>
        <v>2</v>
      </c>
    </row>
    <row r="184" spans="2:29">
      <c r="B184" s="116">
        <v>175</v>
      </c>
      <c r="C184" s="75">
        <f>Списки!F176</f>
        <v>0</v>
      </c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3">
        <f t="shared" si="6"/>
        <v>0</v>
      </c>
      <c r="AB184" s="114">
        <f t="shared" si="7"/>
        <v>0</v>
      </c>
      <c r="AC184" s="115">
        <f t="shared" si="8"/>
        <v>2</v>
      </c>
    </row>
    <row r="185" spans="2:29">
      <c r="B185" s="116">
        <v>176</v>
      </c>
      <c r="C185" s="75">
        <f>Списки!F177</f>
        <v>0</v>
      </c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3">
        <f t="shared" si="6"/>
        <v>0</v>
      </c>
      <c r="AB185" s="114">
        <f t="shared" si="7"/>
        <v>0</v>
      </c>
      <c r="AC185" s="115">
        <f t="shared" si="8"/>
        <v>2</v>
      </c>
    </row>
    <row r="186" spans="2:29">
      <c r="B186" s="116">
        <v>177</v>
      </c>
      <c r="C186" s="75">
        <f>Списки!F178</f>
        <v>0</v>
      </c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3">
        <f t="shared" si="6"/>
        <v>0</v>
      </c>
      <c r="AB186" s="114">
        <f t="shared" si="7"/>
        <v>0</v>
      </c>
      <c r="AC186" s="115">
        <f t="shared" si="8"/>
        <v>2</v>
      </c>
    </row>
    <row r="187" spans="2:29">
      <c r="B187" s="116">
        <v>178</v>
      </c>
      <c r="C187" s="75">
        <f>Списки!F179</f>
        <v>0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3">
        <f t="shared" si="6"/>
        <v>0</v>
      </c>
      <c r="AB187" s="114">
        <f t="shared" si="7"/>
        <v>0</v>
      </c>
      <c r="AC187" s="115">
        <f t="shared" si="8"/>
        <v>2</v>
      </c>
    </row>
    <row r="188" spans="2:29">
      <c r="B188" s="116">
        <v>179</v>
      </c>
      <c r="C188" s="75">
        <f>Списки!F180</f>
        <v>0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3">
        <f t="shared" si="6"/>
        <v>0</v>
      </c>
      <c r="AB188" s="114">
        <f t="shared" si="7"/>
        <v>0</v>
      </c>
      <c r="AC188" s="115">
        <f t="shared" si="8"/>
        <v>2</v>
      </c>
    </row>
    <row r="189" spans="2:29">
      <c r="B189" s="116">
        <v>180</v>
      </c>
      <c r="C189" s="75">
        <f>Списки!F181</f>
        <v>0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3">
        <f t="shared" si="6"/>
        <v>0</v>
      </c>
      <c r="AB189" s="114">
        <f t="shared" si="7"/>
        <v>0</v>
      </c>
      <c r="AC189" s="115">
        <f t="shared" si="8"/>
        <v>2</v>
      </c>
    </row>
    <row r="190" spans="2:29">
      <c r="B190" s="116">
        <v>181</v>
      </c>
      <c r="C190" s="75">
        <f>Списки!F182</f>
        <v>0</v>
      </c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3">
        <f t="shared" si="6"/>
        <v>0</v>
      </c>
      <c r="AB190" s="114">
        <f t="shared" si="7"/>
        <v>0</v>
      </c>
      <c r="AC190" s="115">
        <f t="shared" si="8"/>
        <v>2</v>
      </c>
    </row>
    <row r="191" spans="2:29">
      <c r="B191" s="116">
        <v>182</v>
      </c>
      <c r="C191" s="75">
        <f>Списки!F183</f>
        <v>0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3">
        <f t="shared" si="6"/>
        <v>0</v>
      </c>
      <c r="AB191" s="114">
        <f t="shared" si="7"/>
        <v>0</v>
      </c>
      <c r="AC191" s="115">
        <f t="shared" si="8"/>
        <v>2</v>
      </c>
    </row>
    <row r="192" spans="2:29">
      <c r="B192" s="116">
        <v>183</v>
      </c>
      <c r="C192" s="75">
        <f>Списки!F184</f>
        <v>0</v>
      </c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3">
        <f t="shared" si="6"/>
        <v>0</v>
      </c>
      <c r="AB192" s="114">
        <f t="shared" si="7"/>
        <v>0</v>
      </c>
      <c r="AC192" s="115">
        <f t="shared" si="8"/>
        <v>2</v>
      </c>
    </row>
    <row r="193" spans="2:29">
      <c r="B193" s="116">
        <v>184</v>
      </c>
      <c r="C193" s="75">
        <f>Списки!F185</f>
        <v>0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3">
        <f t="shared" si="6"/>
        <v>0</v>
      </c>
      <c r="AB193" s="114">
        <f t="shared" si="7"/>
        <v>0</v>
      </c>
      <c r="AC193" s="115">
        <f t="shared" si="8"/>
        <v>2</v>
      </c>
    </row>
    <row r="194" spans="2:29">
      <c r="B194" s="116">
        <v>185</v>
      </c>
      <c r="C194" s="75">
        <f>Списки!F186</f>
        <v>0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3">
        <f t="shared" si="6"/>
        <v>0</v>
      </c>
      <c r="AB194" s="114">
        <f t="shared" si="7"/>
        <v>0</v>
      </c>
      <c r="AC194" s="115">
        <f t="shared" si="8"/>
        <v>2</v>
      </c>
    </row>
    <row r="195" spans="2:29">
      <c r="B195" s="116">
        <v>186</v>
      </c>
      <c r="C195" s="75">
        <f>Списки!F187</f>
        <v>0</v>
      </c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3">
        <f t="shared" si="6"/>
        <v>0</v>
      </c>
      <c r="AB195" s="114">
        <f t="shared" si="7"/>
        <v>0</v>
      </c>
      <c r="AC195" s="115">
        <f t="shared" si="8"/>
        <v>2</v>
      </c>
    </row>
    <row r="196" spans="2:29">
      <c r="B196" s="116">
        <v>187</v>
      </c>
      <c r="C196" s="75">
        <f>Списки!F188</f>
        <v>0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3">
        <f t="shared" si="6"/>
        <v>0</v>
      </c>
      <c r="AB196" s="114">
        <f t="shared" si="7"/>
        <v>0</v>
      </c>
      <c r="AC196" s="115">
        <f t="shared" si="8"/>
        <v>2</v>
      </c>
    </row>
    <row r="197" spans="2:29">
      <c r="B197" s="116">
        <v>188</v>
      </c>
      <c r="C197" s="75">
        <f>Списки!F189</f>
        <v>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3">
        <f t="shared" si="6"/>
        <v>0</v>
      </c>
      <c r="AB197" s="114">
        <f t="shared" si="7"/>
        <v>0</v>
      </c>
      <c r="AC197" s="115">
        <f t="shared" si="8"/>
        <v>2</v>
      </c>
    </row>
    <row r="198" spans="2:29">
      <c r="B198" s="116">
        <v>189</v>
      </c>
      <c r="C198" s="75">
        <f>Списки!F190</f>
        <v>0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3">
        <f t="shared" si="6"/>
        <v>0</v>
      </c>
      <c r="AB198" s="114">
        <f t="shared" si="7"/>
        <v>0</v>
      </c>
      <c r="AC198" s="115">
        <f t="shared" si="8"/>
        <v>2</v>
      </c>
    </row>
    <row r="199" spans="2:29">
      <c r="B199" s="116">
        <v>190</v>
      </c>
      <c r="C199" s="75">
        <f>Списки!F191</f>
        <v>0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3">
        <f t="shared" si="6"/>
        <v>0</v>
      </c>
      <c r="AB199" s="114">
        <f t="shared" si="7"/>
        <v>0</v>
      </c>
      <c r="AC199" s="115">
        <f t="shared" si="8"/>
        <v>2</v>
      </c>
    </row>
    <row r="200" spans="2:29">
      <c r="B200" s="116">
        <v>191</v>
      </c>
      <c r="C200" s="75">
        <f>Списки!F192</f>
        <v>0</v>
      </c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3">
        <f t="shared" si="6"/>
        <v>0</v>
      </c>
      <c r="AB200" s="114">
        <f t="shared" si="7"/>
        <v>0</v>
      </c>
      <c r="AC200" s="115">
        <f t="shared" si="8"/>
        <v>2</v>
      </c>
    </row>
    <row r="201" spans="2:29">
      <c r="B201" s="116">
        <v>192</v>
      </c>
      <c r="C201" s="75">
        <f>Списки!F193</f>
        <v>0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3">
        <f t="shared" si="6"/>
        <v>0</v>
      </c>
      <c r="AB201" s="114">
        <f t="shared" si="7"/>
        <v>0</v>
      </c>
      <c r="AC201" s="115">
        <f t="shared" si="8"/>
        <v>2</v>
      </c>
    </row>
    <row r="202" spans="2:29">
      <c r="B202" s="116">
        <v>193</v>
      </c>
      <c r="C202" s="75">
        <f>Списки!F194</f>
        <v>0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3">
        <f t="shared" si="6"/>
        <v>0</v>
      </c>
      <c r="AB202" s="114">
        <f t="shared" si="7"/>
        <v>0</v>
      </c>
      <c r="AC202" s="115">
        <f t="shared" si="8"/>
        <v>2</v>
      </c>
    </row>
    <row r="203" spans="2:29">
      <c r="B203" s="116">
        <v>194</v>
      </c>
      <c r="C203" s="75">
        <f>Списки!F195</f>
        <v>0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3">
        <f t="shared" ref="AA203:AA266" si="9">SUM(D203:Z203)</f>
        <v>0</v>
      </c>
      <c r="AB203" s="114">
        <f t="shared" ref="AB203:AB266" si="10">20*AA203/43</f>
        <v>0</v>
      </c>
      <c r="AC203" s="115">
        <f t="shared" ref="AC203:AC266" si="11">RANK(AB203,$AB$10:$AB$359)</f>
        <v>2</v>
      </c>
    </row>
    <row r="204" spans="2:29">
      <c r="B204" s="116">
        <v>195</v>
      </c>
      <c r="C204" s="75">
        <f>Списки!F196</f>
        <v>0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3">
        <f t="shared" si="9"/>
        <v>0</v>
      </c>
      <c r="AB204" s="114">
        <f t="shared" si="10"/>
        <v>0</v>
      </c>
      <c r="AC204" s="115">
        <f t="shared" si="11"/>
        <v>2</v>
      </c>
    </row>
    <row r="205" spans="2:29">
      <c r="B205" s="116">
        <v>196</v>
      </c>
      <c r="C205" s="75">
        <f>Списки!F197</f>
        <v>0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3">
        <f t="shared" si="9"/>
        <v>0</v>
      </c>
      <c r="AB205" s="114">
        <f t="shared" si="10"/>
        <v>0</v>
      </c>
      <c r="AC205" s="115">
        <f t="shared" si="11"/>
        <v>2</v>
      </c>
    </row>
    <row r="206" spans="2:29">
      <c r="B206" s="116">
        <v>197</v>
      </c>
      <c r="C206" s="75">
        <f>Списки!F198</f>
        <v>0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3">
        <f t="shared" si="9"/>
        <v>0</v>
      </c>
      <c r="AB206" s="114">
        <f t="shared" si="10"/>
        <v>0</v>
      </c>
      <c r="AC206" s="115">
        <f t="shared" si="11"/>
        <v>2</v>
      </c>
    </row>
    <row r="207" spans="2:29">
      <c r="B207" s="116">
        <v>198</v>
      </c>
      <c r="C207" s="75">
        <f>Списки!F199</f>
        <v>0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3">
        <f t="shared" si="9"/>
        <v>0</v>
      </c>
      <c r="AB207" s="114">
        <f t="shared" si="10"/>
        <v>0</v>
      </c>
      <c r="AC207" s="115">
        <f t="shared" si="11"/>
        <v>2</v>
      </c>
    </row>
    <row r="208" spans="2:29">
      <c r="B208" s="116">
        <v>199</v>
      </c>
      <c r="C208" s="75">
        <f>Списки!F200</f>
        <v>0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3">
        <f t="shared" si="9"/>
        <v>0</v>
      </c>
      <c r="AB208" s="114">
        <f t="shared" si="10"/>
        <v>0</v>
      </c>
      <c r="AC208" s="115">
        <f t="shared" si="11"/>
        <v>2</v>
      </c>
    </row>
    <row r="209" spans="2:29">
      <c r="B209" s="116">
        <v>200</v>
      </c>
      <c r="C209" s="75">
        <f>Списки!F201</f>
        <v>0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3">
        <f t="shared" si="9"/>
        <v>0</v>
      </c>
      <c r="AB209" s="114">
        <f t="shared" si="10"/>
        <v>0</v>
      </c>
      <c r="AC209" s="115">
        <f t="shared" si="11"/>
        <v>2</v>
      </c>
    </row>
    <row r="210" spans="2:29">
      <c r="B210" s="116">
        <v>201</v>
      </c>
      <c r="C210" s="75">
        <f>Списки!F202</f>
        <v>0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3">
        <f t="shared" si="9"/>
        <v>0</v>
      </c>
      <c r="AB210" s="114">
        <f t="shared" si="10"/>
        <v>0</v>
      </c>
      <c r="AC210" s="115">
        <f t="shared" si="11"/>
        <v>2</v>
      </c>
    </row>
    <row r="211" spans="2:29">
      <c r="B211" s="116">
        <v>202</v>
      </c>
      <c r="C211" s="75">
        <f>Списки!F203</f>
        <v>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3">
        <f t="shared" si="9"/>
        <v>0</v>
      </c>
      <c r="AB211" s="114">
        <f t="shared" si="10"/>
        <v>0</v>
      </c>
      <c r="AC211" s="115">
        <f t="shared" si="11"/>
        <v>2</v>
      </c>
    </row>
    <row r="212" spans="2:29">
      <c r="B212" s="116">
        <v>203</v>
      </c>
      <c r="C212" s="75">
        <f>Списки!F204</f>
        <v>0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3">
        <f t="shared" si="9"/>
        <v>0</v>
      </c>
      <c r="AB212" s="114">
        <f t="shared" si="10"/>
        <v>0</v>
      </c>
      <c r="AC212" s="115">
        <f t="shared" si="11"/>
        <v>2</v>
      </c>
    </row>
    <row r="213" spans="2:29">
      <c r="B213" s="116">
        <v>204</v>
      </c>
      <c r="C213" s="75">
        <f>Списки!F205</f>
        <v>0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3">
        <f t="shared" si="9"/>
        <v>0</v>
      </c>
      <c r="AB213" s="114">
        <f t="shared" si="10"/>
        <v>0</v>
      </c>
      <c r="AC213" s="115">
        <f t="shared" si="11"/>
        <v>2</v>
      </c>
    </row>
    <row r="214" spans="2:29">
      <c r="B214" s="116">
        <v>205</v>
      </c>
      <c r="C214" s="75">
        <f>Списки!F206</f>
        <v>0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3">
        <f t="shared" si="9"/>
        <v>0</v>
      </c>
      <c r="AB214" s="114">
        <f t="shared" si="10"/>
        <v>0</v>
      </c>
      <c r="AC214" s="115">
        <f t="shared" si="11"/>
        <v>2</v>
      </c>
    </row>
    <row r="215" spans="2:29">
      <c r="B215" s="116">
        <v>206</v>
      </c>
      <c r="C215" s="75">
        <f>Списки!F207</f>
        <v>0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3">
        <f t="shared" si="9"/>
        <v>0</v>
      </c>
      <c r="AB215" s="114">
        <f t="shared" si="10"/>
        <v>0</v>
      </c>
      <c r="AC215" s="115">
        <f t="shared" si="11"/>
        <v>2</v>
      </c>
    </row>
    <row r="216" spans="2:29">
      <c r="B216" s="116">
        <v>207</v>
      </c>
      <c r="C216" s="75">
        <f>Списки!F208</f>
        <v>0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3">
        <f t="shared" si="9"/>
        <v>0</v>
      </c>
      <c r="AB216" s="114">
        <f t="shared" si="10"/>
        <v>0</v>
      </c>
      <c r="AC216" s="115">
        <f t="shared" si="11"/>
        <v>2</v>
      </c>
    </row>
    <row r="217" spans="2:29">
      <c r="B217" s="116">
        <v>208</v>
      </c>
      <c r="C217" s="75">
        <f>Списки!F209</f>
        <v>0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3">
        <f t="shared" si="9"/>
        <v>0</v>
      </c>
      <c r="AB217" s="114">
        <f t="shared" si="10"/>
        <v>0</v>
      </c>
      <c r="AC217" s="115">
        <f t="shared" si="11"/>
        <v>2</v>
      </c>
    </row>
    <row r="218" spans="2:29">
      <c r="B218" s="116">
        <v>209</v>
      </c>
      <c r="C218" s="75">
        <f>Списки!F210</f>
        <v>0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3">
        <f t="shared" si="9"/>
        <v>0</v>
      </c>
      <c r="AB218" s="114">
        <f t="shared" si="10"/>
        <v>0</v>
      </c>
      <c r="AC218" s="115">
        <f t="shared" si="11"/>
        <v>2</v>
      </c>
    </row>
    <row r="219" spans="2:29">
      <c r="B219" s="116">
        <v>210</v>
      </c>
      <c r="C219" s="75">
        <f>Списки!F211</f>
        <v>0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3">
        <f t="shared" si="9"/>
        <v>0</v>
      </c>
      <c r="AB219" s="114">
        <f t="shared" si="10"/>
        <v>0</v>
      </c>
      <c r="AC219" s="115">
        <f t="shared" si="11"/>
        <v>2</v>
      </c>
    </row>
    <row r="220" spans="2:29">
      <c r="B220" s="116">
        <v>211</v>
      </c>
      <c r="C220" s="75">
        <f>Списки!F212</f>
        <v>0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3">
        <f t="shared" si="9"/>
        <v>0</v>
      </c>
      <c r="AB220" s="114">
        <f t="shared" si="10"/>
        <v>0</v>
      </c>
      <c r="AC220" s="115">
        <f t="shared" si="11"/>
        <v>2</v>
      </c>
    </row>
    <row r="221" spans="2:29">
      <c r="B221" s="116">
        <v>212</v>
      </c>
      <c r="C221" s="75">
        <f>Списки!F213</f>
        <v>0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3">
        <f t="shared" si="9"/>
        <v>0</v>
      </c>
      <c r="AB221" s="114">
        <f t="shared" si="10"/>
        <v>0</v>
      </c>
      <c r="AC221" s="115">
        <f t="shared" si="11"/>
        <v>2</v>
      </c>
    </row>
    <row r="222" spans="2:29">
      <c r="B222" s="116">
        <v>213</v>
      </c>
      <c r="C222" s="75">
        <f>Списки!F214</f>
        <v>0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3">
        <f t="shared" si="9"/>
        <v>0</v>
      </c>
      <c r="AB222" s="114">
        <f t="shared" si="10"/>
        <v>0</v>
      </c>
      <c r="AC222" s="115">
        <f t="shared" si="11"/>
        <v>2</v>
      </c>
    </row>
    <row r="223" spans="2:29">
      <c r="B223" s="116">
        <v>214</v>
      </c>
      <c r="C223" s="75">
        <f>Списки!F215</f>
        <v>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3">
        <f t="shared" si="9"/>
        <v>0</v>
      </c>
      <c r="AB223" s="114">
        <f t="shared" si="10"/>
        <v>0</v>
      </c>
      <c r="AC223" s="115">
        <f t="shared" si="11"/>
        <v>2</v>
      </c>
    </row>
    <row r="224" spans="2:29">
      <c r="B224" s="116">
        <v>215</v>
      </c>
      <c r="C224" s="75">
        <f>Списки!F216</f>
        <v>0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3">
        <f t="shared" si="9"/>
        <v>0</v>
      </c>
      <c r="AB224" s="114">
        <f t="shared" si="10"/>
        <v>0</v>
      </c>
      <c r="AC224" s="115">
        <f t="shared" si="11"/>
        <v>2</v>
      </c>
    </row>
    <row r="225" spans="2:29">
      <c r="B225" s="116">
        <v>216</v>
      </c>
      <c r="C225" s="75">
        <f>Списки!F217</f>
        <v>0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3">
        <f t="shared" si="9"/>
        <v>0</v>
      </c>
      <c r="AB225" s="114">
        <f t="shared" si="10"/>
        <v>0</v>
      </c>
      <c r="AC225" s="115">
        <f t="shared" si="11"/>
        <v>2</v>
      </c>
    </row>
    <row r="226" spans="2:29">
      <c r="B226" s="116">
        <v>217</v>
      </c>
      <c r="C226" s="75">
        <f>Списки!F218</f>
        <v>0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3">
        <f t="shared" si="9"/>
        <v>0</v>
      </c>
      <c r="AB226" s="114">
        <f t="shared" si="10"/>
        <v>0</v>
      </c>
      <c r="AC226" s="115">
        <f t="shared" si="11"/>
        <v>2</v>
      </c>
    </row>
    <row r="227" spans="2:29">
      <c r="B227" s="116">
        <v>218</v>
      </c>
      <c r="C227" s="75">
        <f>Списки!F219</f>
        <v>0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3">
        <f t="shared" si="9"/>
        <v>0</v>
      </c>
      <c r="AB227" s="114">
        <f t="shared" si="10"/>
        <v>0</v>
      </c>
      <c r="AC227" s="115">
        <f t="shared" si="11"/>
        <v>2</v>
      </c>
    </row>
    <row r="228" spans="2:29">
      <c r="B228" s="116">
        <v>219</v>
      </c>
      <c r="C228" s="75">
        <f>Списки!F220</f>
        <v>0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3">
        <f t="shared" si="9"/>
        <v>0</v>
      </c>
      <c r="AB228" s="114">
        <f t="shared" si="10"/>
        <v>0</v>
      </c>
      <c r="AC228" s="115">
        <f t="shared" si="11"/>
        <v>2</v>
      </c>
    </row>
    <row r="229" spans="2:29">
      <c r="B229" s="116">
        <v>220</v>
      </c>
      <c r="C229" s="75">
        <f>Списки!F221</f>
        <v>0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3">
        <f t="shared" si="9"/>
        <v>0</v>
      </c>
      <c r="AB229" s="114">
        <f t="shared" si="10"/>
        <v>0</v>
      </c>
      <c r="AC229" s="115">
        <f t="shared" si="11"/>
        <v>2</v>
      </c>
    </row>
    <row r="230" spans="2:29">
      <c r="B230" s="116">
        <v>221</v>
      </c>
      <c r="C230" s="75">
        <f>Списки!F222</f>
        <v>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3">
        <f t="shared" si="9"/>
        <v>0</v>
      </c>
      <c r="AB230" s="114">
        <f t="shared" si="10"/>
        <v>0</v>
      </c>
      <c r="AC230" s="115">
        <f t="shared" si="11"/>
        <v>2</v>
      </c>
    </row>
    <row r="231" spans="2:29">
      <c r="B231" s="116">
        <v>222</v>
      </c>
      <c r="C231" s="75">
        <f>Списки!F223</f>
        <v>0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3">
        <f t="shared" si="9"/>
        <v>0</v>
      </c>
      <c r="AB231" s="114">
        <f t="shared" si="10"/>
        <v>0</v>
      </c>
      <c r="AC231" s="115">
        <f t="shared" si="11"/>
        <v>2</v>
      </c>
    </row>
    <row r="232" spans="2:29">
      <c r="B232" s="116">
        <v>223</v>
      </c>
      <c r="C232" s="75">
        <f>Списки!F224</f>
        <v>0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3">
        <f t="shared" si="9"/>
        <v>0</v>
      </c>
      <c r="AB232" s="114">
        <f t="shared" si="10"/>
        <v>0</v>
      </c>
      <c r="AC232" s="115">
        <f t="shared" si="11"/>
        <v>2</v>
      </c>
    </row>
    <row r="233" spans="2:29">
      <c r="B233" s="116">
        <v>224</v>
      </c>
      <c r="C233" s="75">
        <f>Списки!F225</f>
        <v>0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3">
        <f t="shared" si="9"/>
        <v>0</v>
      </c>
      <c r="AB233" s="114">
        <f t="shared" si="10"/>
        <v>0</v>
      </c>
      <c r="AC233" s="115">
        <f t="shared" si="11"/>
        <v>2</v>
      </c>
    </row>
    <row r="234" spans="2:29">
      <c r="B234" s="116">
        <v>225</v>
      </c>
      <c r="C234" s="75">
        <f>Списки!F226</f>
        <v>0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3">
        <f t="shared" si="9"/>
        <v>0</v>
      </c>
      <c r="AB234" s="114">
        <f t="shared" si="10"/>
        <v>0</v>
      </c>
      <c r="AC234" s="115">
        <f t="shared" si="11"/>
        <v>2</v>
      </c>
    </row>
    <row r="235" spans="2:29">
      <c r="B235" s="116">
        <v>226</v>
      </c>
      <c r="C235" s="75">
        <f>Списки!F227</f>
        <v>0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3">
        <f t="shared" si="9"/>
        <v>0</v>
      </c>
      <c r="AB235" s="114">
        <f t="shared" si="10"/>
        <v>0</v>
      </c>
      <c r="AC235" s="115">
        <f t="shared" si="11"/>
        <v>2</v>
      </c>
    </row>
    <row r="236" spans="2:29">
      <c r="B236" s="116">
        <v>227</v>
      </c>
      <c r="C236" s="75">
        <f>Списки!F228</f>
        <v>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3">
        <f t="shared" si="9"/>
        <v>0</v>
      </c>
      <c r="AB236" s="114">
        <f t="shared" si="10"/>
        <v>0</v>
      </c>
      <c r="AC236" s="115">
        <f t="shared" si="11"/>
        <v>2</v>
      </c>
    </row>
    <row r="237" spans="2:29">
      <c r="B237" s="116">
        <v>228</v>
      </c>
      <c r="C237" s="75">
        <f>Списки!F229</f>
        <v>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3">
        <f t="shared" si="9"/>
        <v>0</v>
      </c>
      <c r="AB237" s="114">
        <f t="shared" si="10"/>
        <v>0</v>
      </c>
      <c r="AC237" s="115">
        <f t="shared" si="11"/>
        <v>2</v>
      </c>
    </row>
    <row r="238" spans="2:29">
      <c r="B238" s="116">
        <v>229</v>
      </c>
      <c r="C238" s="75">
        <f>Списки!F230</f>
        <v>0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3">
        <f t="shared" si="9"/>
        <v>0</v>
      </c>
      <c r="AB238" s="114">
        <f t="shared" si="10"/>
        <v>0</v>
      </c>
      <c r="AC238" s="115">
        <f t="shared" si="11"/>
        <v>2</v>
      </c>
    </row>
    <row r="239" spans="2:29">
      <c r="B239" s="116">
        <v>230</v>
      </c>
      <c r="C239" s="75">
        <f>Списки!F231</f>
        <v>0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3">
        <f t="shared" si="9"/>
        <v>0</v>
      </c>
      <c r="AB239" s="114">
        <f t="shared" si="10"/>
        <v>0</v>
      </c>
      <c r="AC239" s="115">
        <f t="shared" si="11"/>
        <v>2</v>
      </c>
    </row>
    <row r="240" spans="2:29">
      <c r="B240" s="116">
        <v>231</v>
      </c>
      <c r="C240" s="75">
        <f>Списки!F232</f>
        <v>0</v>
      </c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3">
        <f t="shared" si="9"/>
        <v>0</v>
      </c>
      <c r="AB240" s="114">
        <f t="shared" si="10"/>
        <v>0</v>
      </c>
      <c r="AC240" s="115">
        <f t="shared" si="11"/>
        <v>2</v>
      </c>
    </row>
    <row r="241" spans="2:29">
      <c r="B241" s="116">
        <v>232</v>
      </c>
      <c r="C241" s="75">
        <f>Списки!F233</f>
        <v>0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3">
        <f t="shared" si="9"/>
        <v>0</v>
      </c>
      <c r="AB241" s="114">
        <f t="shared" si="10"/>
        <v>0</v>
      </c>
      <c r="AC241" s="115">
        <f t="shared" si="11"/>
        <v>2</v>
      </c>
    </row>
    <row r="242" spans="2:29">
      <c r="B242" s="116">
        <v>233</v>
      </c>
      <c r="C242" s="75">
        <f>Списки!F234</f>
        <v>0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3">
        <f t="shared" si="9"/>
        <v>0</v>
      </c>
      <c r="AB242" s="114">
        <f t="shared" si="10"/>
        <v>0</v>
      </c>
      <c r="AC242" s="115">
        <f t="shared" si="11"/>
        <v>2</v>
      </c>
    </row>
    <row r="243" spans="2:29">
      <c r="B243" s="116">
        <v>234</v>
      </c>
      <c r="C243" s="75">
        <f>Списки!F235</f>
        <v>0</v>
      </c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3">
        <f t="shared" si="9"/>
        <v>0</v>
      </c>
      <c r="AB243" s="114">
        <f t="shared" si="10"/>
        <v>0</v>
      </c>
      <c r="AC243" s="115">
        <f t="shared" si="11"/>
        <v>2</v>
      </c>
    </row>
    <row r="244" spans="2:29">
      <c r="B244" s="116">
        <v>235</v>
      </c>
      <c r="C244" s="75">
        <f>Списки!F236</f>
        <v>0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3">
        <f t="shared" si="9"/>
        <v>0</v>
      </c>
      <c r="AB244" s="114">
        <f t="shared" si="10"/>
        <v>0</v>
      </c>
      <c r="AC244" s="115">
        <f t="shared" si="11"/>
        <v>2</v>
      </c>
    </row>
    <row r="245" spans="2:29">
      <c r="B245" s="116">
        <v>236</v>
      </c>
      <c r="C245" s="75">
        <f>Списки!F237</f>
        <v>0</v>
      </c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3">
        <f t="shared" si="9"/>
        <v>0</v>
      </c>
      <c r="AB245" s="114">
        <f t="shared" si="10"/>
        <v>0</v>
      </c>
      <c r="AC245" s="115">
        <f t="shared" si="11"/>
        <v>2</v>
      </c>
    </row>
    <row r="246" spans="2:29">
      <c r="B246" s="116">
        <v>237</v>
      </c>
      <c r="C246" s="75">
        <f>Списки!F238</f>
        <v>0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3">
        <f t="shared" si="9"/>
        <v>0</v>
      </c>
      <c r="AB246" s="114">
        <f t="shared" si="10"/>
        <v>0</v>
      </c>
      <c r="AC246" s="115">
        <f t="shared" si="11"/>
        <v>2</v>
      </c>
    </row>
    <row r="247" spans="2:29">
      <c r="B247" s="116">
        <v>238</v>
      </c>
      <c r="C247" s="75">
        <f>Списки!F239</f>
        <v>0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3">
        <f t="shared" si="9"/>
        <v>0</v>
      </c>
      <c r="AB247" s="114">
        <f t="shared" si="10"/>
        <v>0</v>
      </c>
      <c r="AC247" s="115">
        <f t="shared" si="11"/>
        <v>2</v>
      </c>
    </row>
    <row r="248" spans="2:29">
      <c r="B248" s="116">
        <v>239</v>
      </c>
      <c r="C248" s="75">
        <f>Списки!F240</f>
        <v>0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3">
        <f t="shared" si="9"/>
        <v>0</v>
      </c>
      <c r="AB248" s="114">
        <f t="shared" si="10"/>
        <v>0</v>
      </c>
      <c r="AC248" s="115">
        <f t="shared" si="11"/>
        <v>2</v>
      </c>
    </row>
    <row r="249" spans="2:29">
      <c r="B249" s="116">
        <v>240</v>
      </c>
      <c r="C249" s="75">
        <f>Списки!F241</f>
        <v>0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3">
        <f t="shared" si="9"/>
        <v>0</v>
      </c>
      <c r="AB249" s="114">
        <f t="shared" si="10"/>
        <v>0</v>
      </c>
      <c r="AC249" s="115">
        <f t="shared" si="11"/>
        <v>2</v>
      </c>
    </row>
    <row r="250" spans="2:29">
      <c r="B250" s="116">
        <v>241</v>
      </c>
      <c r="C250" s="75">
        <f>Списки!F242</f>
        <v>0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3">
        <f t="shared" si="9"/>
        <v>0</v>
      </c>
      <c r="AB250" s="114">
        <f t="shared" si="10"/>
        <v>0</v>
      </c>
      <c r="AC250" s="115">
        <f t="shared" si="11"/>
        <v>2</v>
      </c>
    </row>
    <row r="251" spans="2:29">
      <c r="B251" s="116">
        <v>242</v>
      </c>
      <c r="C251" s="75">
        <f>Списки!F243</f>
        <v>0</v>
      </c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3">
        <f t="shared" si="9"/>
        <v>0</v>
      </c>
      <c r="AB251" s="114">
        <f t="shared" si="10"/>
        <v>0</v>
      </c>
      <c r="AC251" s="115">
        <f t="shared" si="11"/>
        <v>2</v>
      </c>
    </row>
    <row r="252" spans="2:29">
      <c r="B252" s="116">
        <v>243</v>
      </c>
      <c r="C252" s="75">
        <f>Списки!F244</f>
        <v>0</v>
      </c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3">
        <f t="shared" si="9"/>
        <v>0</v>
      </c>
      <c r="AB252" s="114">
        <f t="shared" si="10"/>
        <v>0</v>
      </c>
      <c r="AC252" s="115">
        <f t="shared" si="11"/>
        <v>2</v>
      </c>
    </row>
    <row r="253" spans="2:29">
      <c r="B253" s="116">
        <v>244</v>
      </c>
      <c r="C253" s="75">
        <f>Списки!F245</f>
        <v>0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3">
        <f t="shared" si="9"/>
        <v>0</v>
      </c>
      <c r="AB253" s="114">
        <f t="shared" si="10"/>
        <v>0</v>
      </c>
      <c r="AC253" s="115">
        <f t="shared" si="11"/>
        <v>2</v>
      </c>
    </row>
    <row r="254" spans="2:29">
      <c r="B254" s="116">
        <v>245</v>
      </c>
      <c r="C254" s="75">
        <f>Списки!F246</f>
        <v>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3">
        <f t="shared" si="9"/>
        <v>0</v>
      </c>
      <c r="AB254" s="114">
        <f t="shared" si="10"/>
        <v>0</v>
      </c>
      <c r="AC254" s="115">
        <f t="shared" si="11"/>
        <v>2</v>
      </c>
    </row>
    <row r="255" spans="2:29">
      <c r="B255" s="116">
        <v>246</v>
      </c>
      <c r="C255" s="75">
        <f>Списки!F247</f>
        <v>0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3">
        <f t="shared" si="9"/>
        <v>0</v>
      </c>
      <c r="AB255" s="114">
        <f t="shared" si="10"/>
        <v>0</v>
      </c>
      <c r="AC255" s="115">
        <f t="shared" si="11"/>
        <v>2</v>
      </c>
    </row>
    <row r="256" spans="2:29">
      <c r="B256" s="116">
        <v>247</v>
      </c>
      <c r="C256" s="75">
        <f>Списки!F248</f>
        <v>0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3">
        <f t="shared" si="9"/>
        <v>0</v>
      </c>
      <c r="AB256" s="114">
        <f t="shared" si="10"/>
        <v>0</v>
      </c>
      <c r="AC256" s="115">
        <f t="shared" si="11"/>
        <v>2</v>
      </c>
    </row>
    <row r="257" spans="2:29">
      <c r="B257" s="116">
        <v>248</v>
      </c>
      <c r="C257" s="75">
        <f>Списки!F249</f>
        <v>0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3">
        <f t="shared" si="9"/>
        <v>0</v>
      </c>
      <c r="AB257" s="114">
        <f t="shared" si="10"/>
        <v>0</v>
      </c>
      <c r="AC257" s="115">
        <f t="shared" si="11"/>
        <v>2</v>
      </c>
    </row>
    <row r="258" spans="2:29">
      <c r="B258" s="116">
        <v>249</v>
      </c>
      <c r="C258" s="75">
        <f>Списки!F250</f>
        <v>0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3">
        <f t="shared" si="9"/>
        <v>0</v>
      </c>
      <c r="AB258" s="114">
        <f t="shared" si="10"/>
        <v>0</v>
      </c>
      <c r="AC258" s="115">
        <f t="shared" si="11"/>
        <v>2</v>
      </c>
    </row>
    <row r="259" spans="2:29">
      <c r="B259" s="116">
        <v>250</v>
      </c>
      <c r="C259" s="75">
        <f>Списки!F251</f>
        <v>0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3">
        <f t="shared" si="9"/>
        <v>0</v>
      </c>
      <c r="AB259" s="114">
        <f t="shared" si="10"/>
        <v>0</v>
      </c>
      <c r="AC259" s="115">
        <f t="shared" si="11"/>
        <v>2</v>
      </c>
    </row>
    <row r="260" spans="2:29">
      <c r="B260" s="116">
        <v>251</v>
      </c>
      <c r="C260" s="75">
        <f>Списки!F252</f>
        <v>0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3">
        <f t="shared" si="9"/>
        <v>0</v>
      </c>
      <c r="AB260" s="114">
        <f t="shared" si="10"/>
        <v>0</v>
      </c>
      <c r="AC260" s="115">
        <f t="shared" si="11"/>
        <v>2</v>
      </c>
    </row>
    <row r="261" spans="2:29">
      <c r="B261" s="116">
        <v>252</v>
      </c>
      <c r="C261" s="75">
        <f>Списки!F253</f>
        <v>0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3">
        <f t="shared" si="9"/>
        <v>0</v>
      </c>
      <c r="AB261" s="114">
        <f t="shared" si="10"/>
        <v>0</v>
      </c>
      <c r="AC261" s="115">
        <f t="shared" si="11"/>
        <v>2</v>
      </c>
    </row>
    <row r="262" spans="2:29">
      <c r="B262" s="116">
        <v>253</v>
      </c>
      <c r="C262" s="75">
        <f>Списки!F254</f>
        <v>0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3">
        <f t="shared" si="9"/>
        <v>0</v>
      </c>
      <c r="AB262" s="114">
        <f t="shared" si="10"/>
        <v>0</v>
      </c>
      <c r="AC262" s="115">
        <f t="shared" si="11"/>
        <v>2</v>
      </c>
    </row>
    <row r="263" spans="2:29">
      <c r="B263" s="116">
        <v>254</v>
      </c>
      <c r="C263" s="75">
        <f>Списки!F255</f>
        <v>0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3">
        <f t="shared" si="9"/>
        <v>0</v>
      </c>
      <c r="AB263" s="114">
        <f t="shared" si="10"/>
        <v>0</v>
      </c>
      <c r="AC263" s="115">
        <f t="shared" si="11"/>
        <v>2</v>
      </c>
    </row>
    <row r="264" spans="2:29">
      <c r="B264" s="116">
        <v>255</v>
      </c>
      <c r="C264" s="75">
        <f>Списки!F256</f>
        <v>0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3">
        <f t="shared" si="9"/>
        <v>0</v>
      </c>
      <c r="AB264" s="114">
        <f t="shared" si="10"/>
        <v>0</v>
      </c>
      <c r="AC264" s="115">
        <f t="shared" si="11"/>
        <v>2</v>
      </c>
    </row>
    <row r="265" spans="2:29">
      <c r="B265" s="116">
        <v>256</v>
      </c>
      <c r="C265" s="75">
        <f>Списки!F257</f>
        <v>0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3">
        <f t="shared" si="9"/>
        <v>0</v>
      </c>
      <c r="AB265" s="114">
        <f t="shared" si="10"/>
        <v>0</v>
      </c>
      <c r="AC265" s="115">
        <f t="shared" si="11"/>
        <v>2</v>
      </c>
    </row>
    <row r="266" spans="2:29">
      <c r="B266" s="116">
        <v>257</v>
      </c>
      <c r="C266" s="75">
        <f>Списки!F258</f>
        <v>0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3">
        <f t="shared" si="9"/>
        <v>0</v>
      </c>
      <c r="AB266" s="114">
        <f t="shared" si="10"/>
        <v>0</v>
      </c>
      <c r="AC266" s="115">
        <f t="shared" si="11"/>
        <v>2</v>
      </c>
    </row>
    <row r="267" spans="2:29">
      <c r="B267" s="116">
        <v>258</v>
      </c>
      <c r="C267" s="75">
        <f>Списки!F259</f>
        <v>0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3">
        <f t="shared" ref="AA267:AA330" si="12">SUM(D267:Z267)</f>
        <v>0</v>
      </c>
      <c r="AB267" s="114">
        <f t="shared" ref="AB267:AB330" si="13">20*AA267/43</f>
        <v>0</v>
      </c>
      <c r="AC267" s="115">
        <f t="shared" ref="AC267:AC330" si="14">RANK(AB267,$AB$10:$AB$359)</f>
        <v>2</v>
      </c>
    </row>
    <row r="268" spans="2:29">
      <c r="B268" s="116">
        <v>259</v>
      </c>
      <c r="C268" s="75">
        <f>Списки!F260</f>
        <v>0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3">
        <f t="shared" si="12"/>
        <v>0</v>
      </c>
      <c r="AB268" s="114">
        <f t="shared" si="13"/>
        <v>0</v>
      </c>
      <c r="AC268" s="115">
        <f t="shared" si="14"/>
        <v>2</v>
      </c>
    </row>
    <row r="269" spans="2:29">
      <c r="B269" s="116">
        <v>260</v>
      </c>
      <c r="C269" s="75">
        <f>Списки!F261</f>
        <v>0</v>
      </c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3">
        <f t="shared" si="12"/>
        <v>0</v>
      </c>
      <c r="AB269" s="114">
        <f t="shared" si="13"/>
        <v>0</v>
      </c>
      <c r="AC269" s="115">
        <f t="shared" si="14"/>
        <v>2</v>
      </c>
    </row>
    <row r="270" spans="2:29">
      <c r="B270" s="116">
        <v>261</v>
      </c>
      <c r="C270" s="75">
        <f>Списки!F262</f>
        <v>0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3">
        <f t="shared" si="12"/>
        <v>0</v>
      </c>
      <c r="AB270" s="114">
        <f t="shared" si="13"/>
        <v>0</v>
      </c>
      <c r="AC270" s="115">
        <f t="shared" si="14"/>
        <v>2</v>
      </c>
    </row>
    <row r="271" spans="2:29">
      <c r="B271" s="116">
        <v>262</v>
      </c>
      <c r="C271" s="75">
        <f>Списки!F263</f>
        <v>0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3">
        <f t="shared" si="12"/>
        <v>0</v>
      </c>
      <c r="AB271" s="114">
        <f t="shared" si="13"/>
        <v>0</v>
      </c>
      <c r="AC271" s="115">
        <f t="shared" si="14"/>
        <v>2</v>
      </c>
    </row>
    <row r="272" spans="2:29">
      <c r="B272" s="116">
        <v>263</v>
      </c>
      <c r="C272" s="75">
        <f>Списки!F264</f>
        <v>0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3">
        <f t="shared" si="12"/>
        <v>0</v>
      </c>
      <c r="AB272" s="114">
        <f t="shared" si="13"/>
        <v>0</v>
      </c>
      <c r="AC272" s="115">
        <f t="shared" si="14"/>
        <v>2</v>
      </c>
    </row>
    <row r="273" spans="2:29">
      <c r="B273" s="116">
        <v>264</v>
      </c>
      <c r="C273" s="75">
        <f>Списки!F265</f>
        <v>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3">
        <f t="shared" si="12"/>
        <v>0</v>
      </c>
      <c r="AB273" s="114">
        <f t="shared" si="13"/>
        <v>0</v>
      </c>
      <c r="AC273" s="115">
        <f t="shared" si="14"/>
        <v>2</v>
      </c>
    </row>
    <row r="274" spans="2:29">
      <c r="B274" s="116">
        <v>265</v>
      </c>
      <c r="C274" s="75">
        <f>Списки!F266</f>
        <v>0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3">
        <f t="shared" si="12"/>
        <v>0</v>
      </c>
      <c r="AB274" s="114">
        <f t="shared" si="13"/>
        <v>0</v>
      </c>
      <c r="AC274" s="115">
        <f t="shared" si="14"/>
        <v>2</v>
      </c>
    </row>
    <row r="275" spans="2:29">
      <c r="B275" s="116">
        <v>266</v>
      </c>
      <c r="C275" s="75">
        <f>Списки!F267</f>
        <v>0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3">
        <f t="shared" si="12"/>
        <v>0</v>
      </c>
      <c r="AB275" s="114">
        <f t="shared" si="13"/>
        <v>0</v>
      </c>
      <c r="AC275" s="115">
        <f t="shared" si="14"/>
        <v>2</v>
      </c>
    </row>
    <row r="276" spans="2:29">
      <c r="B276" s="116">
        <v>267</v>
      </c>
      <c r="C276" s="75">
        <f>Списки!F268</f>
        <v>0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3">
        <f t="shared" si="12"/>
        <v>0</v>
      </c>
      <c r="AB276" s="114">
        <f t="shared" si="13"/>
        <v>0</v>
      </c>
      <c r="AC276" s="115">
        <f t="shared" si="14"/>
        <v>2</v>
      </c>
    </row>
    <row r="277" spans="2:29">
      <c r="B277" s="116">
        <v>268</v>
      </c>
      <c r="C277" s="75">
        <f>Списки!F269</f>
        <v>0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3">
        <f t="shared" si="12"/>
        <v>0</v>
      </c>
      <c r="AB277" s="114">
        <f t="shared" si="13"/>
        <v>0</v>
      </c>
      <c r="AC277" s="115">
        <f t="shared" si="14"/>
        <v>2</v>
      </c>
    </row>
    <row r="278" spans="2:29">
      <c r="B278" s="116">
        <v>269</v>
      </c>
      <c r="C278" s="75">
        <f>Списки!F270</f>
        <v>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3">
        <f t="shared" si="12"/>
        <v>0</v>
      </c>
      <c r="AB278" s="114">
        <f t="shared" si="13"/>
        <v>0</v>
      </c>
      <c r="AC278" s="115">
        <f t="shared" si="14"/>
        <v>2</v>
      </c>
    </row>
    <row r="279" spans="2:29">
      <c r="B279" s="116">
        <v>270</v>
      </c>
      <c r="C279" s="75">
        <f>Списки!F271</f>
        <v>0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3">
        <f t="shared" si="12"/>
        <v>0</v>
      </c>
      <c r="AB279" s="114">
        <f t="shared" si="13"/>
        <v>0</v>
      </c>
      <c r="AC279" s="115">
        <f t="shared" si="14"/>
        <v>2</v>
      </c>
    </row>
    <row r="280" spans="2:29">
      <c r="B280" s="116">
        <v>271</v>
      </c>
      <c r="C280" s="75">
        <f>Списки!F272</f>
        <v>0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3">
        <f t="shared" si="12"/>
        <v>0</v>
      </c>
      <c r="AB280" s="114">
        <f t="shared" si="13"/>
        <v>0</v>
      </c>
      <c r="AC280" s="115">
        <f t="shared" si="14"/>
        <v>2</v>
      </c>
    </row>
    <row r="281" spans="2:29">
      <c r="B281" s="116">
        <v>272</v>
      </c>
      <c r="C281" s="75">
        <f>Списки!F273</f>
        <v>0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3">
        <f t="shared" si="12"/>
        <v>0</v>
      </c>
      <c r="AB281" s="114">
        <f t="shared" si="13"/>
        <v>0</v>
      </c>
      <c r="AC281" s="115">
        <f t="shared" si="14"/>
        <v>2</v>
      </c>
    </row>
    <row r="282" spans="2:29">
      <c r="B282" s="116">
        <v>273</v>
      </c>
      <c r="C282" s="75">
        <f>Списки!F274</f>
        <v>0</v>
      </c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3">
        <f t="shared" si="12"/>
        <v>0</v>
      </c>
      <c r="AB282" s="114">
        <f t="shared" si="13"/>
        <v>0</v>
      </c>
      <c r="AC282" s="115">
        <f t="shared" si="14"/>
        <v>2</v>
      </c>
    </row>
    <row r="283" spans="2:29">
      <c r="B283" s="116">
        <v>274</v>
      </c>
      <c r="C283" s="75">
        <f>Списки!F275</f>
        <v>0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3">
        <f t="shared" si="12"/>
        <v>0</v>
      </c>
      <c r="AB283" s="114">
        <f t="shared" si="13"/>
        <v>0</v>
      </c>
      <c r="AC283" s="115">
        <f t="shared" si="14"/>
        <v>2</v>
      </c>
    </row>
    <row r="284" spans="2:29">
      <c r="B284" s="116">
        <v>275</v>
      </c>
      <c r="C284" s="75">
        <f>Списки!F276</f>
        <v>0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3">
        <f t="shared" si="12"/>
        <v>0</v>
      </c>
      <c r="AB284" s="114">
        <f t="shared" si="13"/>
        <v>0</v>
      </c>
      <c r="AC284" s="115">
        <f t="shared" si="14"/>
        <v>2</v>
      </c>
    </row>
    <row r="285" spans="2:29">
      <c r="B285" s="116">
        <v>276</v>
      </c>
      <c r="C285" s="75">
        <f>Списки!F277</f>
        <v>0</v>
      </c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3">
        <f t="shared" si="12"/>
        <v>0</v>
      </c>
      <c r="AB285" s="114">
        <f t="shared" si="13"/>
        <v>0</v>
      </c>
      <c r="AC285" s="115">
        <f t="shared" si="14"/>
        <v>2</v>
      </c>
    </row>
    <row r="286" spans="2:29">
      <c r="B286" s="116">
        <v>277</v>
      </c>
      <c r="C286" s="75">
        <f>Списки!F278</f>
        <v>0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3">
        <f t="shared" si="12"/>
        <v>0</v>
      </c>
      <c r="AB286" s="114">
        <f t="shared" si="13"/>
        <v>0</v>
      </c>
      <c r="AC286" s="115">
        <f t="shared" si="14"/>
        <v>2</v>
      </c>
    </row>
    <row r="287" spans="2:29">
      <c r="B287" s="116">
        <v>278</v>
      </c>
      <c r="C287" s="75">
        <f>Списки!F279</f>
        <v>0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3">
        <f t="shared" si="12"/>
        <v>0</v>
      </c>
      <c r="AB287" s="114">
        <f t="shared" si="13"/>
        <v>0</v>
      </c>
      <c r="AC287" s="115">
        <f t="shared" si="14"/>
        <v>2</v>
      </c>
    </row>
    <row r="288" spans="2:29">
      <c r="B288" s="116">
        <v>279</v>
      </c>
      <c r="C288" s="75">
        <f>Списки!F280</f>
        <v>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3">
        <f t="shared" si="12"/>
        <v>0</v>
      </c>
      <c r="AB288" s="114">
        <f t="shared" si="13"/>
        <v>0</v>
      </c>
      <c r="AC288" s="115">
        <f t="shared" si="14"/>
        <v>2</v>
      </c>
    </row>
    <row r="289" spans="2:29">
      <c r="B289" s="116">
        <v>280</v>
      </c>
      <c r="C289" s="75">
        <f>Списки!F281</f>
        <v>0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3">
        <f t="shared" si="12"/>
        <v>0</v>
      </c>
      <c r="AB289" s="114">
        <f t="shared" si="13"/>
        <v>0</v>
      </c>
      <c r="AC289" s="115">
        <f t="shared" si="14"/>
        <v>2</v>
      </c>
    </row>
    <row r="290" spans="2:29">
      <c r="B290" s="116">
        <v>281</v>
      </c>
      <c r="C290" s="75">
        <f>Списки!F282</f>
        <v>0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3">
        <f t="shared" si="12"/>
        <v>0</v>
      </c>
      <c r="AB290" s="114">
        <f t="shared" si="13"/>
        <v>0</v>
      </c>
      <c r="AC290" s="115">
        <f t="shared" si="14"/>
        <v>2</v>
      </c>
    </row>
    <row r="291" spans="2:29">
      <c r="B291" s="116">
        <v>282</v>
      </c>
      <c r="C291" s="75">
        <f>Списки!F283</f>
        <v>0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3">
        <f t="shared" si="12"/>
        <v>0</v>
      </c>
      <c r="AB291" s="114">
        <f t="shared" si="13"/>
        <v>0</v>
      </c>
      <c r="AC291" s="115">
        <f t="shared" si="14"/>
        <v>2</v>
      </c>
    </row>
    <row r="292" spans="2:29">
      <c r="B292" s="116">
        <v>283</v>
      </c>
      <c r="C292" s="75">
        <f>Списки!F284</f>
        <v>0</v>
      </c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3">
        <f t="shared" si="12"/>
        <v>0</v>
      </c>
      <c r="AB292" s="114">
        <f t="shared" si="13"/>
        <v>0</v>
      </c>
      <c r="AC292" s="115">
        <f t="shared" si="14"/>
        <v>2</v>
      </c>
    </row>
    <row r="293" spans="2:29">
      <c r="B293" s="116">
        <v>284</v>
      </c>
      <c r="C293" s="75">
        <f>Списки!F285</f>
        <v>0</v>
      </c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3">
        <f t="shared" si="12"/>
        <v>0</v>
      </c>
      <c r="AB293" s="114">
        <f t="shared" si="13"/>
        <v>0</v>
      </c>
      <c r="AC293" s="115">
        <f t="shared" si="14"/>
        <v>2</v>
      </c>
    </row>
    <row r="294" spans="2:29">
      <c r="B294" s="116">
        <v>285</v>
      </c>
      <c r="C294" s="75">
        <f>Списки!F286</f>
        <v>0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3">
        <f t="shared" si="12"/>
        <v>0</v>
      </c>
      <c r="AB294" s="114">
        <f t="shared" si="13"/>
        <v>0</v>
      </c>
      <c r="AC294" s="115">
        <f t="shared" si="14"/>
        <v>2</v>
      </c>
    </row>
    <row r="295" spans="2:29">
      <c r="B295" s="116">
        <v>286</v>
      </c>
      <c r="C295" s="75">
        <f>Списки!F287</f>
        <v>0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3">
        <f t="shared" si="12"/>
        <v>0</v>
      </c>
      <c r="AB295" s="114">
        <f t="shared" si="13"/>
        <v>0</v>
      </c>
      <c r="AC295" s="115">
        <f t="shared" si="14"/>
        <v>2</v>
      </c>
    </row>
    <row r="296" spans="2:29">
      <c r="B296" s="116">
        <v>287</v>
      </c>
      <c r="C296" s="75">
        <f>Списки!F288</f>
        <v>0</v>
      </c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3">
        <f t="shared" si="12"/>
        <v>0</v>
      </c>
      <c r="AB296" s="114">
        <f t="shared" si="13"/>
        <v>0</v>
      </c>
      <c r="AC296" s="115">
        <f t="shared" si="14"/>
        <v>2</v>
      </c>
    </row>
    <row r="297" spans="2:29">
      <c r="B297" s="116">
        <v>288</v>
      </c>
      <c r="C297" s="75">
        <f>Списки!F289</f>
        <v>0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3">
        <f t="shared" si="12"/>
        <v>0</v>
      </c>
      <c r="AB297" s="114">
        <f t="shared" si="13"/>
        <v>0</v>
      </c>
      <c r="AC297" s="115">
        <f t="shared" si="14"/>
        <v>2</v>
      </c>
    </row>
    <row r="298" spans="2:29">
      <c r="B298" s="116">
        <v>289</v>
      </c>
      <c r="C298" s="75">
        <f>Списки!F290</f>
        <v>0</v>
      </c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3">
        <f t="shared" si="12"/>
        <v>0</v>
      </c>
      <c r="AB298" s="114">
        <f t="shared" si="13"/>
        <v>0</v>
      </c>
      <c r="AC298" s="115">
        <f t="shared" si="14"/>
        <v>2</v>
      </c>
    </row>
    <row r="299" spans="2:29">
      <c r="B299" s="116">
        <v>290</v>
      </c>
      <c r="C299" s="75">
        <f>Списки!F291</f>
        <v>0</v>
      </c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3">
        <f t="shared" si="12"/>
        <v>0</v>
      </c>
      <c r="AB299" s="114">
        <f t="shared" si="13"/>
        <v>0</v>
      </c>
      <c r="AC299" s="115">
        <f t="shared" si="14"/>
        <v>2</v>
      </c>
    </row>
    <row r="300" spans="2:29">
      <c r="B300" s="116">
        <v>291</v>
      </c>
      <c r="C300" s="75">
        <f>Списки!F292</f>
        <v>0</v>
      </c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3">
        <f t="shared" si="12"/>
        <v>0</v>
      </c>
      <c r="AB300" s="114">
        <f t="shared" si="13"/>
        <v>0</v>
      </c>
      <c r="AC300" s="115">
        <f t="shared" si="14"/>
        <v>2</v>
      </c>
    </row>
    <row r="301" spans="2:29">
      <c r="B301" s="116">
        <v>292</v>
      </c>
      <c r="C301" s="75">
        <f>Списки!F293</f>
        <v>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3">
        <f t="shared" si="12"/>
        <v>0</v>
      </c>
      <c r="AB301" s="114">
        <f t="shared" si="13"/>
        <v>0</v>
      </c>
      <c r="AC301" s="115">
        <f t="shared" si="14"/>
        <v>2</v>
      </c>
    </row>
    <row r="302" spans="2:29">
      <c r="B302" s="116">
        <v>293</v>
      </c>
      <c r="C302" s="75">
        <f>Списки!F294</f>
        <v>0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3">
        <f t="shared" si="12"/>
        <v>0</v>
      </c>
      <c r="AB302" s="114">
        <f t="shared" si="13"/>
        <v>0</v>
      </c>
      <c r="AC302" s="115">
        <f t="shared" si="14"/>
        <v>2</v>
      </c>
    </row>
    <row r="303" spans="2:29">
      <c r="B303" s="116">
        <v>294</v>
      </c>
      <c r="C303" s="75">
        <f>Списки!F295</f>
        <v>0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3">
        <f t="shared" si="12"/>
        <v>0</v>
      </c>
      <c r="AB303" s="114">
        <f t="shared" si="13"/>
        <v>0</v>
      </c>
      <c r="AC303" s="115">
        <f t="shared" si="14"/>
        <v>2</v>
      </c>
    </row>
    <row r="304" spans="2:29">
      <c r="B304" s="116">
        <v>295</v>
      </c>
      <c r="C304" s="75">
        <f>Списки!F296</f>
        <v>0</v>
      </c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3">
        <f t="shared" si="12"/>
        <v>0</v>
      </c>
      <c r="AB304" s="114">
        <f t="shared" si="13"/>
        <v>0</v>
      </c>
      <c r="AC304" s="115">
        <f t="shared" si="14"/>
        <v>2</v>
      </c>
    </row>
    <row r="305" spans="2:29">
      <c r="B305" s="116">
        <v>296</v>
      </c>
      <c r="C305" s="75">
        <f>Списки!F297</f>
        <v>0</v>
      </c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3">
        <f t="shared" si="12"/>
        <v>0</v>
      </c>
      <c r="AB305" s="114">
        <f t="shared" si="13"/>
        <v>0</v>
      </c>
      <c r="AC305" s="115">
        <f t="shared" si="14"/>
        <v>2</v>
      </c>
    </row>
    <row r="306" spans="2:29">
      <c r="B306" s="116">
        <v>297</v>
      </c>
      <c r="C306" s="75">
        <f>Списки!F298</f>
        <v>0</v>
      </c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3">
        <f t="shared" si="12"/>
        <v>0</v>
      </c>
      <c r="AB306" s="114">
        <f t="shared" si="13"/>
        <v>0</v>
      </c>
      <c r="AC306" s="115">
        <f t="shared" si="14"/>
        <v>2</v>
      </c>
    </row>
    <row r="307" spans="2:29">
      <c r="B307" s="116">
        <v>298</v>
      </c>
      <c r="C307" s="75">
        <f>Списки!F299</f>
        <v>0</v>
      </c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3">
        <f t="shared" si="12"/>
        <v>0</v>
      </c>
      <c r="AB307" s="114">
        <f t="shared" si="13"/>
        <v>0</v>
      </c>
      <c r="AC307" s="115">
        <f t="shared" si="14"/>
        <v>2</v>
      </c>
    </row>
    <row r="308" spans="2:29">
      <c r="B308" s="116">
        <v>299</v>
      </c>
      <c r="C308" s="75">
        <f>Списки!F300</f>
        <v>0</v>
      </c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3">
        <f t="shared" si="12"/>
        <v>0</v>
      </c>
      <c r="AB308" s="114">
        <f t="shared" si="13"/>
        <v>0</v>
      </c>
      <c r="AC308" s="115">
        <f t="shared" si="14"/>
        <v>2</v>
      </c>
    </row>
    <row r="309" spans="2:29">
      <c r="B309" s="116">
        <v>300</v>
      </c>
      <c r="C309" s="75">
        <f>Списки!F301</f>
        <v>0</v>
      </c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3">
        <f t="shared" si="12"/>
        <v>0</v>
      </c>
      <c r="AB309" s="114">
        <f t="shared" si="13"/>
        <v>0</v>
      </c>
      <c r="AC309" s="115">
        <f t="shared" si="14"/>
        <v>2</v>
      </c>
    </row>
    <row r="310" spans="2:29">
      <c r="B310" s="116">
        <v>301</v>
      </c>
      <c r="C310" s="75">
        <f>Списки!F302</f>
        <v>0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3">
        <f t="shared" si="12"/>
        <v>0</v>
      </c>
      <c r="AB310" s="114">
        <f t="shared" si="13"/>
        <v>0</v>
      </c>
      <c r="AC310" s="115">
        <f t="shared" si="14"/>
        <v>2</v>
      </c>
    </row>
    <row r="311" spans="2:29">
      <c r="B311" s="116">
        <v>302</v>
      </c>
      <c r="C311" s="75">
        <f>Списки!F303</f>
        <v>0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3">
        <f t="shared" si="12"/>
        <v>0</v>
      </c>
      <c r="AB311" s="114">
        <f t="shared" si="13"/>
        <v>0</v>
      </c>
      <c r="AC311" s="115">
        <f t="shared" si="14"/>
        <v>2</v>
      </c>
    </row>
    <row r="312" spans="2:29">
      <c r="B312" s="116">
        <v>303</v>
      </c>
      <c r="C312" s="75">
        <f>Списки!F304</f>
        <v>0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3">
        <f t="shared" si="12"/>
        <v>0</v>
      </c>
      <c r="AB312" s="114">
        <f t="shared" si="13"/>
        <v>0</v>
      </c>
      <c r="AC312" s="115">
        <f t="shared" si="14"/>
        <v>2</v>
      </c>
    </row>
    <row r="313" spans="2:29">
      <c r="B313" s="116">
        <v>304</v>
      </c>
      <c r="C313" s="75">
        <f>Списки!F305</f>
        <v>0</v>
      </c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3">
        <f t="shared" si="12"/>
        <v>0</v>
      </c>
      <c r="AB313" s="114">
        <f t="shared" si="13"/>
        <v>0</v>
      </c>
      <c r="AC313" s="115">
        <f t="shared" si="14"/>
        <v>2</v>
      </c>
    </row>
    <row r="314" spans="2:29">
      <c r="B314" s="116">
        <v>305</v>
      </c>
      <c r="C314" s="75">
        <f>Списки!F306</f>
        <v>0</v>
      </c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3">
        <f t="shared" si="12"/>
        <v>0</v>
      </c>
      <c r="AB314" s="114">
        <f t="shared" si="13"/>
        <v>0</v>
      </c>
      <c r="AC314" s="115">
        <f t="shared" si="14"/>
        <v>2</v>
      </c>
    </row>
    <row r="315" spans="2:29">
      <c r="B315" s="116">
        <v>306</v>
      </c>
      <c r="C315" s="75">
        <f>Списки!F307</f>
        <v>0</v>
      </c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3">
        <f t="shared" si="12"/>
        <v>0</v>
      </c>
      <c r="AB315" s="114">
        <f t="shared" si="13"/>
        <v>0</v>
      </c>
      <c r="AC315" s="115">
        <f t="shared" si="14"/>
        <v>2</v>
      </c>
    </row>
    <row r="316" spans="2:29">
      <c r="B316" s="116">
        <v>307</v>
      </c>
      <c r="C316" s="75">
        <f>Списки!F308</f>
        <v>0</v>
      </c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3">
        <f t="shared" si="12"/>
        <v>0</v>
      </c>
      <c r="AB316" s="114">
        <f t="shared" si="13"/>
        <v>0</v>
      </c>
      <c r="AC316" s="115">
        <f t="shared" si="14"/>
        <v>2</v>
      </c>
    </row>
    <row r="317" spans="2:29">
      <c r="B317" s="116">
        <v>308</v>
      </c>
      <c r="C317" s="75">
        <f>Списки!F309</f>
        <v>0</v>
      </c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3">
        <f t="shared" si="12"/>
        <v>0</v>
      </c>
      <c r="AB317" s="114">
        <f t="shared" si="13"/>
        <v>0</v>
      </c>
      <c r="AC317" s="115">
        <f t="shared" si="14"/>
        <v>2</v>
      </c>
    </row>
    <row r="318" spans="2:29">
      <c r="B318" s="116">
        <v>309</v>
      </c>
      <c r="C318" s="75">
        <f>Списки!F310</f>
        <v>0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3">
        <f t="shared" si="12"/>
        <v>0</v>
      </c>
      <c r="AB318" s="114">
        <f t="shared" si="13"/>
        <v>0</v>
      </c>
      <c r="AC318" s="115">
        <f t="shared" si="14"/>
        <v>2</v>
      </c>
    </row>
    <row r="319" spans="2:29">
      <c r="B319" s="116">
        <v>310</v>
      </c>
      <c r="C319" s="75">
        <f>Списки!F311</f>
        <v>0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3">
        <f t="shared" si="12"/>
        <v>0</v>
      </c>
      <c r="AB319" s="114">
        <f t="shared" si="13"/>
        <v>0</v>
      </c>
      <c r="AC319" s="115">
        <f t="shared" si="14"/>
        <v>2</v>
      </c>
    </row>
    <row r="320" spans="2:29">
      <c r="B320" s="116">
        <v>311</v>
      </c>
      <c r="C320" s="75">
        <f>Списки!F312</f>
        <v>0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3">
        <f t="shared" si="12"/>
        <v>0</v>
      </c>
      <c r="AB320" s="114">
        <f t="shared" si="13"/>
        <v>0</v>
      </c>
      <c r="AC320" s="115">
        <f t="shared" si="14"/>
        <v>2</v>
      </c>
    </row>
    <row r="321" spans="2:29">
      <c r="B321" s="116">
        <v>312</v>
      </c>
      <c r="C321" s="75">
        <f>Списки!F313</f>
        <v>0</v>
      </c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3">
        <f t="shared" si="12"/>
        <v>0</v>
      </c>
      <c r="AB321" s="114">
        <f t="shared" si="13"/>
        <v>0</v>
      </c>
      <c r="AC321" s="115">
        <f t="shared" si="14"/>
        <v>2</v>
      </c>
    </row>
    <row r="322" spans="2:29">
      <c r="B322" s="116">
        <v>313</v>
      </c>
      <c r="C322" s="75">
        <f>Списки!F314</f>
        <v>0</v>
      </c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3">
        <f t="shared" si="12"/>
        <v>0</v>
      </c>
      <c r="AB322" s="114">
        <f t="shared" si="13"/>
        <v>0</v>
      </c>
      <c r="AC322" s="115">
        <f t="shared" si="14"/>
        <v>2</v>
      </c>
    </row>
    <row r="323" spans="2:29">
      <c r="B323" s="116">
        <v>314</v>
      </c>
      <c r="C323" s="75">
        <f>Списки!F315</f>
        <v>0</v>
      </c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3">
        <f t="shared" si="12"/>
        <v>0</v>
      </c>
      <c r="AB323" s="114">
        <f t="shared" si="13"/>
        <v>0</v>
      </c>
      <c r="AC323" s="115">
        <f t="shared" si="14"/>
        <v>2</v>
      </c>
    </row>
    <row r="324" spans="2:29">
      <c r="B324" s="116">
        <v>315</v>
      </c>
      <c r="C324" s="75">
        <f>Списки!F316</f>
        <v>0</v>
      </c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3">
        <f t="shared" si="12"/>
        <v>0</v>
      </c>
      <c r="AB324" s="114">
        <f t="shared" si="13"/>
        <v>0</v>
      </c>
      <c r="AC324" s="115">
        <f t="shared" si="14"/>
        <v>2</v>
      </c>
    </row>
    <row r="325" spans="2:29">
      <c r="B325" s="116">
        <v>316</v>
      </c>
      <c r="C325" s="75">
        <f>Списки!F317</f>
        <v>0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3">
        <f t="shared" si="12"/>
        <v>0</v>
      </c>
      <c r="AB325" s="114">
        <f t="shared" si="13"/>
        <v>0</v>
      </c>
      <c r="AC325" s="115">
        <f t="shared" si="14"/>
        <v>2</v>
      </c>
    </row>
    <row r="326" spans="2:29">
      <c r="B326" s="116">
        <v>317</v>
      </c>
      <c r="C326" s="75">
        <f>Списки!F318</f>
        <v>0</v>
      </c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3">
        <f t="shared" si="12"/>
        <v>0</v>
      </c>
      <c r="AB326" s="114">
        <f t="shared" si="13"/>
        <v>0</v>
      </c>
      <c r="AC326" s="115">
        <f t="shared" si="14"/>
        <v>2</v>
      </c>
    </row>
    <row r="327" spans="2:29">
      <c r="B327" s="116">
        <v>318</v>
      </c>
      <c r="C327" s="75">
        <f>Списки!F319</f>
        <v>0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3">
        <f t="shared" si="12"/>
        <v>0</v>
      </c>
      <c r="AB327" s="114">
        <f t="shared" si="13"/>
        <v>0</v>
      </c>
      <c r="AC327" s="115">
        <f t="shared" si="14"/>
        <v>2</v>
      </c>
    </row>
    <row r="328" spans="2:29">
      <c r="B328" s="116">
        <v>319</v>
      </c>
      <c r="C328" s="75">
        <f>Списки!F320</f>
        <v>0</v>
      </c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3">
        <f t="shared" si="12"/>
        <v>0</v>
      </c>
      <c r="AB328" s="114">
        <f t="shared" si="13"/>
        <v>0</v>
      </c>
      <c r="AC328" s="115">
        <f t="shared" si="14"/>
        <v>2</v>
      </c>
    </row>
    <row r="329" spans="2:29">
      <c r="B329" s="116">
        <v>320</v>
      </c>
      <c r="C329" s="75">
        <f>Списки!F321</f>
        <v>0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3">
        <f t="shared" si="12"/>
        <v>0</v>
      </c>
      <c r="AB329" s="114">
        <f t="shared" si="13"/>
        <v>0</v>
      </c>
      <c r="AC329" s="115">
        <f t="shared" si="14"/>
        <v>2</v>
      </c>
    </row>
    <row r="330" spans="2:29">
      <c r="B330" s="116">
        <v>321</v>
      </c>
      <c r="C330" s="75">
        <f>Списки!F322</f>
        <v>0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3">
        <f t="shared" si="12"/>
        <v>0</v>
      </c>
      <c r="AB330" s="114">
        <f t="shared" si="13"/>
        <v>0</v>
      </c>
      <c r="AC330" s="115">
        <f t="shared" si="14"/>
        <v>2</v>
      </c>
    </row>
    <row r="331" spans="2:29">
      <c r="B331" s="116">
        <v>322</v>
      </c>
      <c r="C331" s="75">
        <f>Списки!F323</f>
        <v>0</v>
      </c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3">
        <f t="shared" ref="AA331:AA359" si="15">SUM(D331:Z331)</f>
        <v>0</v>
      </c>
      <c r="AB331" s="114">
        <f>20*AA331/43</f>
        <v>0</v>
      </c>
      <c r="AC331" s="115">
        <f t="shared" ref="AC331:AC359" si="16">RANK(AB331,$AB$10:$AB$359)</f>
        <v>2</v>
      </c>
    </row>
    <row r="332" spans="2:29">
      <c r="B332" s="116">
        <v>323</v>
      </c>
      <c r="C332" s="75">
        <f>Списки!F324</f>
        <v>0</v>
      </c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3">
        <f t="shared" si="15"/>
        <v>0</v>
      </c>
      <c r="AB332" s="114">
        <f>20*AA332/43</f>
        <v>0</v>
      </c>
      <c r="AC332" s="115">
        <f t="shared" si="16"/>
        <v>2</v>
      </c>
    </row>
    <row r="333" spans="2:29">
      <c r="B333" s="116">
        <v>324</v>
      </c>
      <c r="C333" s="75">
        <f>Списки!F325</f>
        <v>0</v>
      </c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3">
        <f t="shared" si="15"/>
        <v>0</v>
      </c>
      <c r="AB333" s="114">
        <f>20*AA333/43</f>
        <v>0</v>
      </c>
      <c r="AC333" s="115">
        <f t="shared" si="16"/>
        <v>2</v>
      </c>
    </row>
    <row r="334" spans="2:29">
      <c r="B334" s="116">
        <v>325</v>
      </c>
      <c r="C334" s="75">
        <f>Списки!F326</f>
        <v>0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3">
        <f t="shared" si="15"/>
        <v>0</v>
      </c>
      <c r="AB334" s="114">
        <f>20*AA334/43</f>
        <v>0</v>
      </c>
      <c r="AC334" s="115">
        <f t="shared" si="16"/>
        <v>2</v>
      </c>
    </row>
    <row r="335" spans="2:29">
      <c r="B335" s="116">
        <v>326</v>
      </c>
      <c r="C335" s="75">
        <f>Списки!F327</f>
        <v>0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3">
        <f t="shared" si="15"/>
        <v>0</v>
      </c>
      <c r="AB335" s="114">
        <f>20*AA335/43</f>
        <v>0</v>
      </c>
      <c r="AC335" s="115">
        <f t="shared" si="16"/>
        <v>2</v>
      </c>
    </row>
    <row r="336" spans="2:29">
      <c r="B336" s="116">
        <v>327</v>
      </c>
      <c r="C336" s="75">
        <f>Списки!F328</f>
        <v>0</v>
      </c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3">
        <f t="shared" si="15"/>
        <v>0</v>
      </c>
      <c r="AB336" s="114">
        <f>20*AA336/43</f>
        <v>0</v>
      </c>
      <c r="AC336" s="115">
        <f t="shared" si="16"/>
        <v>2</v>
      </c>
    </row>
    <row r="337" spans="2:29">
      <c r="B337" s="116">
        <v>328</v>
      </c>
      <c r="C337" s="75">
        <f>Списки!F329</f>
        <v>0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3">
        <f t="shared" si="15"/>
        <v>0</v>
      </c>
      <c r="AB337" s="114">
        <f>20*AA337/43</f>
        <v>0</v>
      </c>
      <c r="AC337" s="115">
        <f t="shared" si="16"/>
        <v>2</v>
      </c>
    </row>
    <row r="338" spans="2:29">
      <c r="B338" s="116">
        <v>329</v>
      </c>
      <c r="C338" s="75">
        <f>Списки!F330</f>
        <v>0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3">
        <f t="shared" si="15"/>
        <v>0</v>
      </c>
      <c r="AB338" s="114">
        <f>20*AA338/43</f>
        <v>0</v>
      </c>
      <c r="AC338" s="115">
        <f t="shared" si="16"/>
        <v>2</v>
      </c>
    </row>
    <row r="339" spans="2:29">
      <c r="B339" s="116">
        <v>330</v>
      </c>
      <c r="C339" s="75">
        <f>Списки!F331</f>
        <v>0</v>
      </c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3">
        <f t="shared" si="15"/>
        <v>0</v>
      </c>
      <c r="AB339" s="114">
        <f>20*AA339/43</f>
        <v>0</v>
      </c>
      <c r="AC339" s="115">
        <f t="shared" si="16"/>
        <v>2</v>
      </c>
    </row>
    <row r="340" spans="2:29">
      <c r="B340" s="116">
        <v>331</v>
      </c>
      <c r="C340" s="75">
        <f>Списки!F332</f>
        <v>0</v>
      </c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3">
        <f t="shared" si="15"/>
        <v>0</v>
      </c>
      <c r="AB340" s="114">
        <f>20*AA340/43</f>
        <v>0</v>
      </c>
      <c r="AC340" s="115">
        <f t="shared" si="16"/>
        <v>2</v>
      </c>
    </row>
    <row r="341" spans="2:29">
      <c r="B341" s="116">
        <v>332</v>
      </c>
      <c r="C341" s="75">
        <f>Списки!F333</f>
        <v>0</v>
      </c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3">
        <f t="shared" si="15"/>
        <v>0</v>
      </c>
      <c r="AB341" s="114">
        <f>20*AA341/43</f>
        <v>0</v>
      </c>
      <c r="AC341" s="115">
        <f t="shared" si="16"/>
        <v>2</v>
      </c>
    </row>
    <row r="342" spans="2:29">
      <c r="B342" s="116">
        <v>333</v>
      </c>
      <c r="C342" s="75">
        <f>Списки!F334</f>
        <v>0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3">
        <f t="shared" si="15"/>
        <v>0</v>
      </c>
      <c r="AB342" s="114">
        <f>20*AA342/43</f>
        <v>0</v>
      </c>
      <c r="AC342" s="115">
        <f t="shared" si="16"/>
        <v>2</v>
      </c>
    </row>
    <row r="343" spans="2:29">
      <c r="B343" s="116">
        <v>334</v>
      </c>
      <c r="C343" s="75">
        <f>Списки!F335</f>
        <v>0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3">
        <f t="shared" si="15"/>
        <v>0</v>
      </c>
      <c r="AB343" s="114">
        <f>20*AA343/43</f>
        <v>0</v>
      </c>
      <c r="AC343" s="115">
        <f t="shared" si="16"/>
        <v>2</v>
      </c>
    </row>
    <row r="344" spans="2:29">
      <c r="B344" s="116">
        <v>335</v>
      </c>
      <c r="C344" s="75">
        <f>Списки!F336</f>
        <v>0</v>
      </c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3">
        <f t="shared" si="15"/>
        <v>0</v>
      </c>
      <c r="AB344" s="114">
        <f>20*AA344/43</f>
        <v>0</v>
      </c>
      <c r="AC344" s="115">
        <f t="shared" si="16"/>
        <v>2</v>
      </c>
    </row>
    <row r="345" spans="2:29">
      <c r="B345" s="116">
        <v>336</v>
      </c>
      <c r="C345" s="75">
        <f>Списки!F337</f>
        <v>0</v>
      </c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3">
        <f t="shared" si="15"/>
        <v>0</v>
      </c>
      <c r="AB345" s="114">
        <f>20*AA345/43</f>
        <v>0</v>
      </c>
      <c r="AC345" s="115">
        <f t="shared" si="16"/>
        <v>2</v>
      </c>
    </row>
    <row r="346" spans="2:29">
      <c r="B346" s="116">
        <v>337</v>
      </c>
      <c r="C346" s="75">
        <f>Списки!F338</f>
        <v>0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3">
        <f t="shared" si="15"/>
        <v>0</v>
      </c>
      <c r="AB346" s="114">
        <f>20*AA346/43</f>
        <v>0</v>
      </c>
      <c r="AC346" s="115">
        <f t="shared" si="16"/>
        <v>2</v>
      </c>
    </row>
    <row r="347" spans="2:29">
      <c r="B347" s="116">
        <v>338</v>
      </c>
      <c r="C347" s="75">
        <f>Списки!F339</f>
        <v>0</v>
      </c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3">
        <f t="shared" si="15"/>
        <v>0</v>
      </c>
      <c r="AB347" s="114">
        <f>20*AA347/43</f>
        <v>0</v>
      </c>
      <c r="AC347" s="115">
        <f t="shared" si="16"/>
        <v>2</v>
      </c>
    </row>
    <row r="348" spans="2:29">
      <c r="B348" s="116">
        <v>339</v>
      </c>
      <c r="C348" s="75">
        <f>Списки!F340</f>
        <v>0</v>
      </c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3">
        <f t="shared" si="15"/>
        <v>0</v>
      </c>
      <c r="AB348" s="114">
        <f>20*AA348/43</f>
        <v>0</v>
      </c>
      <c r="AC348" s="115">
        <f t="shared" si="16"/>
        <v>2</v>
      </c>
    </row>
    <row r="349" spans="2:29">
      <c r="B349" s="116">
        <v>340</v>
      </c>
      <c r="C349" s="75">
        <f>Списки!F341</f>
        <v>0</v>
      </c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3">
        <f t="shared" si="15"/>
        <v>0</v>
      </c>
      <c r="AB349" s="114">
        <f>20*AA349/43</f>
        <v>0</v>
      </c>
      <c r="AC349" s="115">
        <f t="shared" si="16"/>
        <v>2</v>
      </c>
    </row>
    <row r="350" spans="2:29">
      <c r="B350" s="116">
        <v>341</v>
      </c>
      <c r="C350" s="75">
        <f>Списки!F342</f>
        <v>0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3">
        <f t="shared" si="15"/>
        <v>0</v>
      </c>
      <c r="AB350" s="114">
        <f>20*AA350/43</f>
        <v>0</v>
      </c>
      <c r="AC350" s="115">
        <f t="shared" si="16"/>
        <v>2</v>
      </c>
    </row>
    <row r="351" spans="2:29">
      <c r="B351" s="116">
        <v>342</v>
      </c>
      <c r="C351" s="75">
        <f>Списки!F343</f>
        <v>0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3">
        <f t="shared" si="15"/>
        <v>0</v>
      </c>
      <c r="AB351" s="114">
        <f>20*AA351/43</f>
        <v>0</v>
      </c>
      <c r="AC351" s="115">
        <f t="shared" si="16"/>
        <v>2</v>
      </c>
    </row>
    <row r="352" spans="2:29">
      <c r="B352" s="116">
        <v>343</v>
      </c>
      <c r="C352" s="75">
        <f>Списки!F344</f>
        <v>0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3">
        <f t="shared" si="15"/>
        <v>0</v>
      </c>
      <c r="AB352" s="114">
        <f>20*AA352/43</f>
        <v>0</v>
      </c>
      <c r="AC352" s="115">
        <f t="shared" si="16"/>
        <v>2</v>
      </c>
    </row>
    <row r="353" spans="2:29">
      <c r="B353" s="116">
        <v>344</v>
      </c>
      <c r="C353" s="75">
        <f>Списки!F345</f>
        <v>0</v>
      </c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3">
        <f t="shared" si="15"/>
        <v>0</v>
      </c>
      <c r="AB353" s="114">
        <f>20*AA353/43</f>
        <v>0</v>
      </c>
      <c r="AC353" s="115">
        <f t="shared" si="16"/>
        <v>2</v>
      </c>
    </row>
    <row r="354" spans="2:29">
      <c r="B354" s="116">
        <v>345</v>
      </c>
      <c r="C354" s="75">
        <f>Списки!F346</f>
        <v>0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3">
        <f t="shared" si="15"/>
        <v>0</v>
      </c>
      <c r="AB354" s="114">
        <f>20*AA354/43</f>
        <v>0</v>
      </c>
      <c r="AC354" s="115">
        <f t="shared" si="16"/>
        <v>2</v>
      </c>
    </row>
    <row r="355" spans="2:29">
      <c r="B355" s="116">
        <v>346</v>
      </c>
      <c r="C355" s="75">
        <f>Списки!F347</f>
        <v>0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3">
        <f t="shared" si="15"/>
        <v>0</v>
      </c>
      <c r="AB355" s="114">
        <f>20*AA355/43</f>
        <v>0</v>
      </c>
      <c r="AC355" s="115">
        <f t="shared" si="16"/>
        <v>2</v>
      </c>
    </row>
    <row r="356" spans="2:29">
      <c r="B356" s="116">
        <v>347</v>
      </c>
      <c r="C356" s="75">
        <f>Списки!F348</f>
        <v>0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3">
        <f t="shared" si="15"/>
        <v>0</v>
      </c>
      <c r="AB356" s="114">
        <f>20*AA356/43</f>
        <v>0</v>
      </c>
      <c r="AC356" s="115">
        <f t="shared" si="16"/>
        <v>2</v>
      </c>
    </row>
    <row r="357" spans="2:29">
      <c r="B357" s="116">
        <v>348</v>
      </c>
      <c r="C357" s="75">
        <f>Списки!F349</f>
        <v>0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3">
        <f t="shared" si="15"/>
        <v>0</v>
      </c>
      <c r="AB357" s="114">
        <f>20*AA357/43</f>
        <v>0</v>
      </c>
      <c r="AC357" s="115">
        <f t="shared" si="16"/>
        <v>2</v>
      </c>
    </row>
    <row r="358" spans="2:29">
      <c r="B358" s="116">
        <v>349</v>
      </c>
      <c r="C358" s="75">
        <f>Списки!F350</f>
        <v>0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3">
        <f t="shared" si="15"/>
        <v>0</v>
      </c>
      <c r="AB358" s="114">
        <f>20*AA358/43</f>
        <v>0</v>
      </c>
      <c r="AC358" s="115">
        <f t="shared" si="16"/>
        <v>2</v>
      </c>
    </row>
    <row r="359" spans="2:29">
      <c r="B359" s="116">
        <v>350</v>
      </c>
      <c r="C359" s="75">
        <f>Списки!F351</f>
        <v>0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3">
        <f t="shared" si="15"/>
        <v>0</v>
      </c>
      <c r="AB359" s="114">
        <f>20*AA359/43</f>
        <v>0</v>
      </c>
      <c r="AC359" s="115">
        <f t="shared" si="16"/>
        <v>2</v>
      </c>
    </row>
  </sheetData>
  <protectedRanges>
    <protectedRange sqref="D10:R359" name="Диапазон1"/>
  </protectedRanges>
  <mergeCells count="10">
    <mergeCell ref="B1:AA1"/>
    <mergeCell ref="B2:AA2"/>
    <mergeCell ref="D5:M5"/>
    <mergeCell ref="D7:R7"/>
    <mergeCell ref="D8:R8"/>
    <mergeCell ref="B7:B9"/>
    <mergeCell ref="C7:C9"/>
    <mergeCell ref="AA7:AA9"/>
    <mergeCell ref="AB7:AB9"/>
    <mergeCell ref="AC7:AC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58"/>
  <sheetViews>
    <sheetView workbookViewId="0">
      <selection activeCell="J4" sqref="J4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67" customWidth="1"/>
    <col min="8" max="8" width="10.5454545454545" style="25" customWidth="1"/>
    <col min="9" max="9" width="7.45454545454545" style="67" customWidth="1"/>
    <col min="10" max="10" width="7.81818181818182" style="28" customWidth="1"/>
    <col min="11" max="11" width="9.81818181818182" style="28" customWidth="1"/>
    <col min="12" max="12" width="11" style="28" customWidth="1"/>
    <col min="13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2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2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2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2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2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2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2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2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2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2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2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2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2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2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2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2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2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2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2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2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2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2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2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2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2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2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2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2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2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2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2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2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2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2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2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2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2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2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2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2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2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2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2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2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2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2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2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2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2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2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2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2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2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2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2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2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2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2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2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2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2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2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2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384" width="9.18181818181818" style="23"/>
  </cols>
  <sheetData>
    <row r="1" ht="14.5" spans="2:12">
      <c r="B1" s="30" t="s">
        <v>9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14.5" spans="2:12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4" s="21" customFormat="1" ht="15" spans="2:10">
      <c r="B4" s="21" t="s">
        <v>11</v>
      </c>
      <c r="C4" s="31"/>
      <c r="D4" s="68" t="str">
        <f>'Итоговый на печать'!D4:F4</f>
        <v>7-8 класс (девушки)</v>
      </c>
      <c r="G4" s="69"/>
      <c r="H4" s="21" t="str">
        <f>'Итоговый на печать'!N4</f>
        <v>Предмет: Физическая культура (девушки)</v>
      </c>
      <c r="I4" s="80"/>
      <c r="J4" s="53"/>
    </row>
    <row r="5" spans="2:12">
      <c r="B5" s="70" t="s">
        <v>20</v>
      </c>
      <c r="D5" s="71" t="str">
        <f>Списки!B2</f>
        <v>Гурьевский МО (Пример)</v>
      </c>
      <c r="H5" s="21" t="str">
        <f>'Итоговый на печать'!N5</f>
        <v>Дата проведения: 24.11.2024 г.</v>
      </c>
      <c r="K5" s="21"/>
      <c r="L5" s="53"/>
    </row>
    <row r="6" spans="11:12">
      <c r="K6" s="53"/>
      <c r="L6" s="53"/>
    </row>
    <row r="7" s="22" customFormat="1" ht="17.25" customHeight="1" spans="2:12">
      <c r="B7" s="36" t="s">
        <v>13</v>
      </c>
      <c r="C7" s="37" t="s">
        <v>21</v>
      </c>
      <c r="D7" s="38" t="s">
        <v>22</v>
      </c>
      <c r="E7" s="39"/>
      <c r="F7" s="38" t="s">
        <v>23</v>
      </c>
      <c r="G7" s="40"/>
      <c r="H7" s="40"/>
      <c r="I7" s="40"/>
      <c r="J7" s="36" t="s">
        <v>16</v>
      </c>
      <c r="K7" s="36" t="s">
        <v>18</v>
      </c>
      <c r="L7" s="36" t="s">
        <v>24</v>
      </c>
    </row>
    <row r="8" s="22" customFormat="1" ht="32.25" customHeight="1" spans="2:12">
      <c r="B8" s="41"/>
      <c r="C8" s="42"/>
      <c r="D8" s="43" t="s">
        <v>25</v>
      </c>
      <c r="E8" s="43" t="s">
        <v>26</v>
      </c>
      <c r="F8" s="72" t="s">
        <v>27</v>
      </c>
      <c r="G8" s="73" t="s">
        <v>28</v>
      </c>
      <c r="H8" s="74" t="s">
        <v>29</v>
      </c>
      <c r="I8" s="73" t="s">
        <v>28</v>
      </c>
      <c r="J8" s="41"/>
      <c r="K8" s="41"/>
      <c r="L8" s="41"/>
    </row>
    <row r="9" s="22" customFormat="1" ht="11.5" spans="2:12">
      <c r="B9" s="45">
        <v>1</v>
      </c>
      <c r="C9" s="75" t="str">
        <f>Списки!F2</f>
        <v>ФК-7-Д-01</v>
      </c>
      <c r="D9" s="47">
        <f>Теория!AA10</f>
        <v>10</v>
      </c>
      <c r="E9" s="48">
        <f>Теория!AB10</f>
        <v>4.65116279069767</v>
      </c>
      <c r="F9" s="76">
        <v>38.5</v>
      </c>
      <c r="G9" s="77">
        <f>IF(F9=""," ",40*MIN($F$9:$F$358)/F9)</f>
        <v>40</v>
      </c>
      <c r="H9" s="76">
        <v>52.34</v>
      </c>
      <c r="I9" s="77">
        <f>IF(H9=""," ",40*MIN($H$9:$H$358)/H9)</f>
        <v>40</v>
      </c>
      <c r="J9" s="48">
        <f>IF(OR(F9="",H9="")," ",E9+G9+I9)</f>
        <v>84.6511627906977</v>
      </c>
      <c r="K9" s="81">
        <f>IF(J9=" "," ",RANK(J9,$J$9:$J$358))</f>
        <v>1</v>
      </c>
      <c r="L9" s="82"/>
    </row>
    <row r="10" s="22" customFormat="1" ht="11.5" spans="2:12">
      <c r="B10" s="45">
        <v>2</v>
      </c>
      <c r="C10" s="75">
        <f>Списки!F3</f>
        <v>0</v>
      </c>
      <c r="D10" s="47">
        <f>Теория!AA11</f>
        <v>0</v>
      </c>
      <c r="E10" s="48">
        <f>Теория!AB11</f>
        <v>0</v>
      </c>
      <c r="F10" s="76"/>
      <c r="G10" s="77" t="str">
        <f t="shared" ref="G10:G73" si="0">IF(F10=""," ",40*MIN($F$9:$F$358)/F10)</f>
        <v> </v>
      </c>
      <c r="H10" s="76"/>
      <c r="I10" s="77" t="str">
        <f t="shared" ref="I10:I73" si="1">IF(H10=""," ",40*MIN($H$9:$H$358)/H10)</f>
        <v> </v>
      </c>
      <c r="J10" s="48" t="str">
        <f t="shared" ref="J10:J73" si="2">IF(OR(F10="",H10="")," ",E10+G10+I10)</f>
        <v> </v>
      </c>
      <c r="K10" s="81" t="str">
        <f t="shared" ref="K10:K73" si="3">IF(J10=" "," ",RANK(J10,$J$9:$J$358))</f>
        <v> </v>
      </c>
      <c r="L10" s="82"/>
    </row>
    <row r="11" s="22" customFormat="1" ht="11.5" spans="2:12">
      <c r="B11" s="45">
        <v>3</v>
      </c>
      <c r="C11" s="75">
        <f>Списки!F4</f>
        <v>0</v>
      </c>
      <c r="D11" s="47">
        <f>Теория!AA12</f>
        <v>0</v>
      </c>
      <c r="E11" s="48">
        <f>Теория!AB12</f>
        <v>0</v>
      </c>
      <c r="F11" s="76"/>
      <c r="G11" s="77" t="str">
        <f t="shared" si="0"/>
        <v> </v>
      </c>
      <c r="H11" s="76"/>
      <c r="I11" s="77" t="str">
        <f t="shared" si="1"/>
        <v> </v>
      </c>
      <c r="J11" s="48" t="str">
        <f t="shared" si="2"/>
        <v> </v>
      </c>
      <c r="K11" s="81" t="str">
        <f t="shared" si="3"/>
        <v> </v>
      </c>
      <c r="L11" s="82"/>
    </row>
    <row r="12" s="22" customFormat="1" ht="11.5" spans="2:12">
      <c r="B12" s="45">
        <v>4</v>
      </c>
      <c r="C12" s="75">
        <f>Списки!F5</f>
        <v>0</v>
      </c>
      <c r="D12" s="47">
        <f>Теория!AA13</f>
        <v>0</v>
      </c>
      <c r="E12" s="48">
        <f>Теория!AB13</f>
        <v>0</v>
      </c>
      <c r="F12" s="76"/>
      <c r="G12" s="77" t="str">
        <f t="shared" si="0"/>
        <v> </v>
      </c>
      <c r="H12" s="76"/>
      <c r="I12" s="77" t="str">
        <f t="shared" si="1"/>
        <v> </v>
      </c>
      <c r="J12" s="48" t="str">
        <f t="shared" si="2"/>
        <v> </v>
      </c>
      <c r="K12" s="81" t="str">
        <f t="shared" si="3"/>
        <v> </v>
      </c>
      <c r="L12" s="82"/>
    </row>
    <row r="13" s="22" customFormat="1" ht="11.5" spans="2:12">
      <c r="B13" s="45">
        <v>5</v>
      </c>
      <c r="C13" s="75">
        <f>Списки!F6</f>
        <v>0</v>
      </c>
      <c r="D13" s="47">
        <f>Теория!AA14</f>
        <v>0</v>
      </c>
      <c r="E13" s="48">
        <f>Теория!AB14</f>
        <v>0</v>
      </c>
      <c r="F13" s="76"/>
      <c r="G13" s="77" t="str">
        <f t="shared" si="0"/>
        <v> </v>
      </c>
      <c r="H13" s="76"/>
      <c r="I13" s="77" t="str">
        <f t="shared" si="1"/>
        <v> </v>
      </c>
      <c r="J13" s="48" t="str">
        <f t="shared" si="2"/>
        <v> </v>
      </c>
      <c r="K13" s="81" t="str">
        <f t="shared" si="3"/>
        <v> </v>
      </c>
      <c r="L13" s="82"/>
    </row>
    <row r="14" s="22" customFormat="1" ht="11.5" spans="2:12">
      <c r="B14" s="45">
        <v>6</v>
      </c>
      <c r="C14" s="75">
        <f>Списки!F7</f>
        <v>0</v>
      </c>
      <c r="D14" s="47">
        <f>Теория!AA15</f>
        <v>0</v>
      </c>
      <c r="E14" s="48">
        <f>Теория!AB15</f>
        <v>0</v>
      </c>
      <c r="F14" s="76"/>
      <c r="G14" s="77" t="str">
        <f t="shared" si="0"/>
        <v> </v>
      </c>
      <c r="H14" s="76"/>
      <c r="I14" s="77" t="str">
        <f t="shared" si="1"/>
        <v> </v>
      </c>
      <c r="J14" s="48" t="str">
        <f t="shared" si="2"/>
        <v> </v>
      </c>
      <c r="K14" s="81" t="str">
        <f t="shared" si="3"/>
        <v> </v>
      </c>
      <c r="L14" s="82"/>
    </row>
    <row r="15" s="22" customFormat="1" ht="11.5" spans="2:12">
      <c r="B15" s="45">
        <v>7</v>
      </c>
      <c r="C15" s="75">
        <f>Списки!F8</f>
        <v>0</v>
      </c>
      <c r="D15" s="47">
        <f>Теория!AA16</f>
        <v>0</v>
      </c>
      <c r="E15" s="48">
        <f>Теория!AB16</f>
        <v>0</v>
      </c>
      <c r="F15" s="76"/>
      <c r="G15" s="77" t="str">
        <f t="shared" si="0"/>
        <v> </v>
      </c>
      <c r="H15" s="76"/>
      <c r="I15" s="77" t="str">
        <f t="shared" si="1"/>
        <v> </v>
      </c>
      <c r="J15" s="48" t="str">
        <f t="shared" si="2"/>
        <v> </v>
      </c>
      <c r="K15" s="81" t="str">
        <f t="shared" si="3"/>
        <v> </v>
      </c>
      <c r="L15" s="82"/>
    </row>
    <row r="16" s="22" customFormat="1" ht="11.5" spans="2:12">
      <c r="B16" s="45">
        <v>8</v>
      </c>
      <c r="C16" s="75">
        <f>Списки!F9</f>
        <v>0</v>
      </c>
      <c r="D16" s="47">
        <f>Теория!AA17</f>
        <v>0</v>
      </c>
      <c r="E16" s="48">
        <f>Теория!AB17</f>
        <v>0</v>
      </c>
      <c r="F16" s="76"/>
      <c r="G16" s="77" t="str">
        <f t="shared" si="0"/>
        <v> </v>
      </c>
      <c r="H16" s="76"/>
      <c r="I16" s="77" t="str">
        <f t="shared" si="1"/>
        <v> </v>
      </c>
      <c r="J16" s="48" t="str">
        <f t="shared" si="2"/>
        <v> </v>
      </c>
      <c r="K16" s="81" t="str">
        <f t="shared" si="3"/>
        <v> </v>
      </c>
      <c r="L16" s="82"/>
    </row>
    <row r="17" s="22" customFormat="1" ht="11.5" spans="2:12">
      <c r="B17" s="45">
        <v>9</v>
      </c>
      <c r="C17" s="75">
        <f>Списки!F10</f>
        <v>0</v>
      </c>
      <c r="D17" s="47">
        <f>Теория!AA18</f>
        <v>0</v>
      </c>
      <c r="E17" s="48">
        <f>Теория!AB18</f>
        <v>0</v>
      </c>
      <c r="F17" s="76"/>
      <c r="G17" s="77" t="str">
        <f t="shared" si="0"/>
        <v> </v>
      </c>
      <c r="H17" s="76"/>
      <c r="I17" s="77" t="str">
        <f t="shared" si="1"/>
        <v> </v>
      </c>
      <c r="J17" s="48" t="str">
        <f t="shared" si="2"/>
        <v> </v>
      </c>
      <c r="K17" s="81" t="str">
        <f t="shared" si="3"/>
        <v> </v>
      </c>
      <c r="L17" s="82"/>
    </row>
    <row r="18" s="22" customFormat="1" ht="11.5" spans="2:12">
      <c r="B18" s="45">
        <v>10</v>
      </c>
      <c r="C18" s="75">
        <f>Списки!F11</f>
        <v>0</v>
      </c>
      <c r="D18" s="47">
        <f>Теория!AA19</f>
        <v>0</v>
      </c>
      <c r="E18" s="48">
        <f>Теория!AB19</f>
        <v>0</v>
      </c>
      <c r="F18" s="76"/>
      <c r="G18" s="77" t="str">
        <f t="shared" si="0"/>
        <v> </v>
      </c>
      <c r="H18" s="76"/>
      <c r="I18" s="77" t="str">
        <f t="shared" si="1"/>
        <v> </v>
      </c>
      <c r="J18" s="48" t="str">
        <f t="shared" si="2"/>
        <v> </v>
      </c>
      <c r="K18" s="81" t="str">
        <f t="shared" si="3"/>
        <v> </v>
      </c>
      <c r="L18" s="82"/>
    </row>
    <row r="19" s="22" customFormat="1" ht="11.5" spans="2:12">
      <c r="B19" s="45">
        <v>11</v>
      </c>
      <c r="C19" s="75">
        <f>Списки!F12</f>
        <v>0</v>
      </c>
      <c r="D19" s="47">
        <f>Теория!AA20</f>
        <v>0</v>
      </c>
      <c r="E19" s="48">
        <f>Теория!AB20</f>
        <v>0</v>
      </c>
      <c r="F19" s="76"/>
      <c r="G19" s="77" t="str">
        <f t="shared" si="0"/>
        <v> </v>
      </c>
      <c r="H19" s="76"/>
      <c r="I19" s="77" t="str">
        <f t="shared" si="1"/>
        <v> </v>
      </c>
      <c r="J19" s="48" t="str">
        <f t="shared" si="2"/>
        <v> </v>
      </c>
      <c r="K19" s="81" t="str">
        <f t="shared" si="3"/>
        <v> </v>
      </c>
      <c r="L19" s="82"/>
    </row>
    <row r="20" s="22" customFormat="1" ht="11.5" spans="2:12">
      <c r="B20" s="45">
        <v>12</v>
      </c>
      <c r="C20" s="75">
        <f>Списки!F13</f>
        <v>0</v>
      </c>
      <c r="D20" s="47">
        <f>Теория!AA21</f>
        <v>0</v>
      </c>
      <c r="E20" s="48">
        <f>Теория!AB21</f>
        <v>0</v>
      </c>
      <c r="F20" s="78"/>
      <c r="G20" s="77" t="str">
        <f t="shared" si="0"/>
        <v> </v>
      </c>
      <c r="H20" s="78"/>
      <c r="I20" s="77" t="str">
        <f t="shared" si="1"/>
        <v> </v>
      </c>
      <c r="J20" s="48" t="str">
        <f t="shared" si="2"/>
        <v> </v>
      </c>
      <c r="K20" s="81" t="str">
        <f t="shared" si="3"/>
        <v> </v>
      </c>
      <c r="L20" s="82"/>
    </row>
    <row r="21" s="22" customFormat="1" ht="11.5" spans="2:12">
      <c r="B21" s="45">
        <v>13</v>
      </c>
      <c r="C21" s="75">
        <f>Списки!F14</f>
        <v>0</v>
      </c>
      <c r="D21" s="47">
        <f>Теория!AA22</f>
        <v>0</v>
      </c>
      <c r="E21" s="48">
        <f>Теория!AB22</f>
        <v>0</v>
      </c>
      <c r="F21" s="79"/>
      <c r="G21" s="77" t="str">
        <f t="shared" si="0"/>
        <v> </v>
      </c>
      <c r="H21" s="79"/>
      <c r="I21" s="77" t="str">
        <f t="shared" si="1"/>
        <v> </v>
      </c>
      <c r="J21" s="48" t="str">
        <f t="shared" si="2"/>
        <v> </v>
      </c>
      <c r="K21" s="81" t="str">
        <f t="shared" si="3"/>
        <v> </v>
      </c>
      <c r="L21" s="82"/>
    </row>
    <row r="22" s="22" customFormat="1" ht="11.5" spans="2:12">
      <c r="B22" s="45">
        <v>14</v>
      </c>
      <c r="C22" s="75">
        <f>Списки!F15</f>
        <v>0</v>
      </c>
      <c r="D22" s="47">
        <f>Теория!AA23</f>
        <v>0</v>
      </c>
      <c r="E22" s="48">
        <f>Теория!AB23</f>
        <v>0</v>
      </c>
      <c r="F22" s="76"/>
      <c r="G22" s="77" t="str">
        <f t="shared" si="0"/>
        <v> </v>
      </c>
      <c r="H22" s="76"/>
      <c r="I22" s="77" t="str">
        <f t="shared" si="1"/>
        <v> </v>
      </c>
      <c r="J22" s="48" t="str">
        <f t="shared" si="2"/>
        <v> </v>
      </c>
      <c r="K22" s="81" t="str">
        <f t="shared" si="3"/>
        <v> </v>
      </c>
      <c r="L22" s="82"/>
    </row>
    <row r="23" s="22" customFormat="1" ht="11.5" spans="2:12">
      <c r="B23" s="45">
        <v>15</v>
      </c>
      <c r="C23" s="75">
        <f>Списки!F16</f>
        <v>0</v>
      </c>
      <c r="D23" s="47">
        <f>Теория!AA24</f>
        <v>0</v>
      </c>
      <c r="E23" s="48">
        <f>Теория!AB24</f>
        <v>0</v>
      </c>
      <c r="F23" s="76"/>
      <c r="G23" s="77" t="str">
        <f t="shared" si="0"/>
        <v> </v>
      </c>
      <c r="H23" s="76"/>
      <c r="I23" s="77" t="str">
        <f t="shared" si="1"/>
        <v> </v>
      </c>
      <c r="J23" s="48" t="str">
        <f t="shared" si="2"/>
        <v> </v>
      </c>
      <c r="K23" s="81" t="str">
        <f t="shared" si="3"/>
        <v> </v>
      </c>
      <c r="L23" s="82"/>
    </row>
    <row r="24" s="22" customFormat="1" ht="11.5" spans="2:12">
      <c r="B24" s="45">
        <v>16</v>
      </c>
      <c r="C24" s="75">
        <f>Списки!F17</f>
        <v>0</v>
      </c>
      <c r="D24" s="47">
        <f>Теория!AA25</f>
        <v>0</v>
      </c>
      <c r="E24" s="48">
        <f>Теория!AB25</f>
        <v>0</v>
      </c>
      <c r="F24" s="76"/>
      <c r="G24" s="77" t="str">
        <f t="shared" si="0"/>
        <v> </v>
      </c>
      <c r="H24" s="76"/>
      <c r="I24" s="77" t="str">
        <f t="shared" si="1"/>
        <v> </v>
      </c>
      <c r="J24" s="48" t="str">
        <f t="shared" si="2"/>
        <v> </v>
      </c>
      <c r="K24" s="81" t="str">
        <f t="shared" si="3"/>
        <v> </v>
      </c>
      <c r="L24" s="82"/>
    </row>
    <row r="25" s="22" customFormat="1" ht="11.5" spans="2:12">
      <c r="B25" s="45">
        <v>17</v>
      </c>
      <c r="C25" s="75">
        <f>Списки!F18</f>
        <v>0</v>
      </c>
      <c r="D25" s="47">
        <f>Теория!AA26</f>
        <v>0</v>
      </c>
      <c r="E25" s="48">
        <f>Теория!AB26</f>
        <v>0</v>
      </c>
      <c r="F25" s="76"/>
      <c r="G25" s="77" t="str">
        <f t="shared" si="0"/>
        <v> </v>
      </c>
      <c r="H25" s="76"/>
      <c r="I25" s="77" t="str">
        <f t="shared" si="1"/>
        <v> </v>
      </c>
      <c r="J25" s="48" t="str">
        <f t="shared" si="2"/>
        <v> </v>
      </c>
      <c r="K25" s="81" t="str">
        <f t="shared" si="3"/>
        <v> </v>
      </c>
      <c r="L25" s="82"/>
    </row>
    <row r="26" s="22" customFormat="1" ht="11.5" spans="2:12">
      <c r="B26" s="45">
        <v>18</v>
      </c>
      <c r="C26" s="75">
        <f>Списки!F19</f>
        <v>0</v>
      </c>
      <c r="D26" s="47">
        <f>Теория!AA27</f>
        <v>0</v>
      </c>
      <c r="E26" s="48">
        <f>Теория!AB27</f>
        <v>0</v>
      </c>
      <c r="F26" s="76"/>
      <c r="G26" s="77" t="str">
        <f t="shared" si="0"/>
        <v> </v>
      </c>
      <c r="H26" s="76"/>
      <c r="I26" s="77" t="str">
        <f t="shared" si="1"/>
        <v> </v>
      </c>
      <c r="J26" s="48" t="str">
        <f t="shared" si="2"/>
        <v> </v>
      </c>
      <c r="K26" s="81" t="str">
        <f t="shared" si="3"/>
        <v> </v>
      </c>
      <c r="L26" s="82"/>
    </row>
    <row r="27" s="22" customFormat="1" ht="11.5" spans="2:12">
      <c r="B27" s="45">
        <v>19</v>
      </c>
      <c r="C27" s="75">
        <f>Списки!F20</f>
        <v>0</v>
      </c>
      <c r="D27" s="47">
        <f>Теория!AA28</f>
        <v>0</v>
      </c>
      <c r="E27" s="48">
        <f>Теория!AB28</f>
        <v>0</v>
      </c>
      <c r="F27" s="76"/>
      <c r="G27" s="77" t="str">
        <f t="shared" si="0"/>
        <v> </v>
      </c>
      <c r="H27" s="76"/>
      <c r="I27" s="77" t="str">
        <f t="shared" si="1"/>
        <v> </v>
      </c>
      <c r="J27" s="48" t="str">
        <f t="shared" si="2"/>
        <v> </v>
      </c>
      <c r="K27" s="81" t="str">
        <f t="shared" si="3"/>
        <v> </v>
      </c>
      <c r="L27" s="82"/>
    </row>
    <row r="28" s="22" customFormat="1" ht="11.5" spans="2:12">
      <c r="B28" s="45">
        <v>20</v>
      </c>
      <c r="C28" s="75">
        <f>Списки!F21</f>
        <v>0</v>
      </c>
      <c r="D28" s="47">
        <f>Теория!AA29</f>
        <v>0</v>
      </c>
      <c r="E28" s="48">
        <f>Теория!AB29</f>
        <v>0</v>
      </c>
      <c r="F28" s="76"/>
      <c r="G28" s="77" t="str">
        <f t="shared" si="0"/>
        <v> </v>
      </c>
      <c r="H28" s="76"/>
      <c r="I28" s="77" t="str">
        <f t="shared" si="1"/>
        <v> </v>
      </c>
      <c r="J28" s="48" t="str">
        <f t="shared" si="2"/>
        <v> </v>
      </c>
      <c r="K28" s="81" t="str">
        <f t="shared" si="3"/>
        <v> </v>
      </c>
      <c r="L28" s="82"/>
    </row>
    <row r="29" s="22" customFormat="1" ht="11.5" spans="2:12">
      <c r="B29" s="45">
        <v>21</v>
      </c>
      <c r="C29" s="75">
        <f>Списки!F22</f>
        <v>0</v>
      </c>
      <c r="D29" s="47">
        <f>Теория!AA30</f>
        <v>0</v>
      </c>
      <c r="E29" s="48">
        <f>Теория!AB30</f>
        <v>0</v>
      </c>
      <c r="F29" s="76"/>
      <c r="G29" s="77" t="str">
        <f t="shared" si="0"/>
        <v> </v>
      </c>
      <c r="H29" s="76"/>
      <c r="I29" s="77" t="str">
        <f t="shared" si="1"/>
        <v> </v>
      </c>
      <c r="J29" s="48" t="str">
        <f t="shared" si="2"/>
        <v> </v>
      </c>
      <c r="K29" s="81" t="str">
        <f t="shared" si="3"/>
        <v> </v>
      </c>
      <c r="L29" s="82"/>
    </row>
    <row r="30" s="22" customFormat="1" ht="11.5" spans="2:12">
      <c r="B30" s="45">
        <v>22</v>
      </c>
      <c r="C30" s="75">
        <f>Списки!F23</f>
        <v>0</v>
      </c>
      <c r="D30" s="47">
        <f>Теория!AA31</f>
        <v>0</v>
      </c>
      <c r="E30" s="48">
        <f>Теория!AB31</f>
        <v>0</v>
      </c>
      <c r="F30" s="76"/>
      <c r="G30" s="77" t="str">
        <f t="shared" si="0"/>
        <v> </v>
      </c>
      <c r="H30" s="76"/>
      <c r="I30" s="77" t="str">
        <f t="shared" si="1"/>
        <v> </v>
      </c>
      <c r="J30" s="48" t="str">
        <f t="shared" si="2"/>
        <v> </v>
      </c>
      <c r="K30" s="81" t="str">
        <f t="shared" si="3"/>
        <v> </v>
      </c>
      <c r="L30" s="82"/>
    </row>
    <row r="31" s="22" customFormat="1" ht="11.5" spans="2:12">
      <c r="B31" s="45">
        <v>23</v>
      </c>
      <c r="C31" s="75">
        <f>Списки!F24</f>
        <v>0</v>
      </c>
      <c r="D31" s="47">
        <f>Теория!AA32</f>
        <v>0</v>
      </c>
      <c r="E31" s="48">
        <f>Теория!AB32</f>
        <v>0</v>
      </c>
      <c r="F31" s="76"/>
      <c r="G31" s="77" t="str">
        <f t="shared" si="0"/>
        <v> </v>
      </c>
      <c r="H31" s="76"/>
      <c r="I31" s="77" t="str">
        <f t="shared" si="1"/>
        <v> </v>
      </c>
      <c r="J31" s="48" t="str">
        <f t="shared" si="2"/>
        <v> </v>
      </c>
      <c r="K31" s="81" t="str">
        <f t="shared" si="3"/>
        <v> </v>
      </c>
      <c r="L31" s="82"/>
    </row>
    <row r="32" s="22" customFormat="1" ht="11.5" spans="2:12">
      <c r="B32" s="45">
        <v>24</v>
      </c>
      <c r="C32" s="75">
        <f>Списки!F25</f>
        <v>0</v>
      </c>
      <c r="D32" s="47">
        <f>Теория!AA33</f>
        <v>0</v>
      </c>
      <c r="E32" s="48">
        <f>Теория!AB33</f>
        <v>0</v>
      </c>
      <c r="F32" s="76"/>
      <c r="G32" s="77" t="str">
        <f t="shared" si="0"/>
        <v> </v>
      </c>
      <c r="H32" s="76"/>
      <c r="I32" s="77" t="str">
        <f t="shared" si="1"/>
        <v> </v>
      </c>
      <c r="J32" s="48" t="str">
        <f t="shared" si="2"/>
        <v> </v>
      </c>
      <c r="K32" s="81" t="str">
        <f t="shared" si="3"/>
        <v> </v>
      </c>
      <c r="L32" s="82"/>
    </row>
    <row r="33" s="22" customFormat="1" ht="11.5" spans="2:12">
      <c r="B33" s="45">
        <v>25</v>
      </c>
      <c r="C33" s="75">
        <f>Списки!F26</f>
        <v>0</v>
      </c>
      <c r="D33" s="47">
        <f>Теория!AA34</f>
        <v>0</v>
      </c>
      <c r="E33" s="48">
        <f>Теория!AB34</f>
        <v>0</v>
      </c>
      <c r="F33" s="76"/>
      <c r="G33" s="77" t="str">
        <f t="shared" si="0"/>
        <v> </v>
      </c>
      <c r="H33" s="76"/>
      <c r="I33" s="77" t="str">
        <f t="shared" si="1"/>
        <v> </v>
      </c>
      <c r="J33" s="48" t="str">
        <f t="shared" si="2"/>
        <v> </v>
      </c>
      <c r="K33" s="81" t="str">
        <f t="shared" si="3"/>
        <v> </v>
      </c>
      <c r="L33" s="82"/>
    </row>
    <row r="34" s="22" customFormat="1" ht="11.5" spans="2:12">
      <c r="B34" s="45">
        <v>26</v>
      </c>
      <c r="C34" s="75">
        <f>Списки!F27</f>
        <v>0</v>
      </c>
      <c r="D34" s="47">
        <f>Теория!AA35</f>
        <v>0</v>
      </c>
      <c r="E34" s="48">
        <f>Теория!AB35</f>
        <v>0</v>
      </c>
      <c r="F34" s="76"/>
      <c r="G34" s="77" t="str">
        <f t="shared" si="0"/>
        <v> </v>
      </c>
      <c r="H34" s="76"/>
      <c r="I34" s="77" t="str">
        <f t="shared" si="1"/>
        <v> </v>
      </c>
      <c r="J34" s="48" t="str">
        <f t="shared" si="2"/>
        <v> </v>
      </c>
      <c r="K34" s="81" t="str">
        <f t="shared" si="3"/>
        <v> </v>
      </c>
      <c r="L34" s="82"/>
    </row>
    <row r="35" s="22" customFormat="1" ht="11.5" spans="2:12">
      <c r="B35" s="45">
        <v>27</v>
      </c>
      <c r="C35" s="75">
        <f>Списки!F28</f>
        <v>0</v>
      </c>
      <c r="D35" s="47">
        <f>Теория!AA36</f>
        <v>0</v>
      </c>
      <c r="E35" s="48">
        <f>Теория!AB36</f>
        <v>0</v>
      </c>
      <c r="F35" s="76"/>
      <c r="G35" s="77" t="str">
        <f t="shared" si="0"/>
        <v> </v>
      </c>
      <c r="H35" s="76"/>
      <c r="I35" s="77" t="str">
        <f t="shared" si="1"/>
        <v> </v>
      </c>
      <c r="J35" s="48" t="str">
        <f t="shared" si="2"/>
        <v> </v>
      </c>
      <c r="K35" s="81" t="str">
        <f t="shared" si="3"/>
        <v> </v>
      </c>
      <c r="L35" s="82"/>
    </row>
    <row r="36" s="22" customFormat="1" ht="11.5" spans="2:12">
      <c r="B36" s="45">
        <v>28</v>
      </c>
      <c r="C36" s="75">
        <f>Списки!F29</f>
        <v>0</v>
      </c>
      <c r="D36" s="47">
        <f>Теория!AA37</f>
        <v>0</v>
      </c>
      <c r="E36" s="48">
        <f>Теория!AB37</f>
        <v>0</v>
      </c>
      <c r="F36" s="76"/>
      <c r="G36" s="77" t="str">
        <f t="shared" si="0"/>
        <v> </v>
      </c>
      <c r="H36" s="76"/>
      <c r="I36" s="77" t="str">
        <f t="shared" si="1"/>
        <v> </v>
      </c>
      <c r="J36" s="48" t="str">
        <f t="shared" si="2"/>
        <v> </v>
      </c>
      <c r="K36" s="81" t="str">
        <f t="shared" si="3"/>
        <v> </v>
      </c>
      <c r="L36" s="82"/>
    </row>
    <row r="37" s="22" customFormat="1" ht="11.5" spans="2:12">
      <c r="B37" s="45">
        <v>29</v>
      </c>
      <c r="C37" s="75">
        <f>Списки!F30</f>
        <v>0</v>
      </c>
      <c r="D37" s="47">
        <f>Теория!AA38</f>
        <v>0</v>
      </c>
      <c r="E37" s="48">
        <f>Теория!AB38</f>
        <v>0</v>
      </c>
      <c r="F37" s="76"/>
      <c r="G37" s="77" t="str">
        <f t="shared" si="0"/>
        <v> </v>
      </c>
      <c r="H37" s="76"/>
      <c r="I37" s="77" t="str">
        <f t="shared" si="1"/>
        <v> </v>
      </c>
      <c r="J37" s="48" t="str">
        <f t="shared" si="2"/>
        <v> </v>
      </c>
      <c r="K37" s="81" t="str">
        <f t="shared" si="3"/>
        <v> </v>
      </c>
      <c r="L37" s="82"/>
    </row>
    <row r="38" s="22" customFormat="1" ht="11.5" spans="2:12">
      <c r="B38" s="45">
        <v>30</v>
      </c>
      <c r="C38" s="75">
        <f>Списки!F31</f>
        <v>0</v>
      </c>
      <c r="D38" s="47">
        <f>Теория!AA39</f>
        <v>0</v>
      </c>
      <c r="E38" s="48">
        <f>Теория!AB39</f>
        <v>0</v>
      </c>
      <c r="F38" s="76"/>
      <c r="G38" s="77" t="str">
        <f t="shared" si="0"/>
        <v> </v>
      </c>
      <c r="H38" s="76"/>
      <c r="I38" s="77" t="str">
        <f t="shared" si="1"/>
        <v> </v>
      </c>
      <c r="J38" s="48" t="str">
        <f t="shared" si="2"/>
        <v> </v>
      </c>
      <c r="K38" s="81" t="str">
        <f t="shared" si="3"/>
        <v> </v>
      </c>
      <c r="L38" s="82"/>
    </row>
    <row r="39" s="22" customFormat="1" ht="11.5" spans="2:12">
      <c r="B39" s="45">
        <v>31</v>
      </c>
      <c r="C39" s="75">
        <f>Списки!F32</f>
        <v>0</v>
      </c>
      <c r="D39" s="47">
        <f>Теория!AA40</f>
        <v>0</v>
      </c>
      <c r="E39" s="48">
        <f>Теория!AB40</f>
        <v>0</v>
      </c>
      <c r="F39" s="76"/>
      <c r="G39" s="77" t="str">
        <f t="shared" si="0"/>
        <v> </v>
      </c>
      <c r="H39" s="76"/>
      <c r="I39" s="77" t="str">
        <f t="shared" si="1"/>
        <v> </v>
      </c>
      <c r="J39" s="48" t="str">
        <f t="shared" si="2"/>
        <v> </v>
      </c>
      <c r="K39" s="81" t="str">
        <f t="shared" si="3"/>
        <v> </v>
      </c>
      <c r="L39" s="82"/>
    </row>
    <row r="40" s="22" customFormat="1" ht="11.5" spans="2:12">
      <c r="B40" s="45">
        <v>32</v>
      </c>
      <c r="C40" s="75">
        <f>Списки!F33</f>
        <v>0</v>
      </c>
      <c r="D40" s="47">
        <f>Теория!AA41</f>
        <v>0</v>
      </c>
      <c r="E40" s="48">
        <f>Теория!AB41</f>
        <v>0</v>
      </c>
      <c r="F40" s="76"/>
      <c r="G40" s="77" t="str">
        <f t="shared" si="0"/>
        <v> </v>
      </c>
      <c r="H40" s="76"/>
      <c r="I40" s="77" t="str">
        <f t="shared" si="1"/>
        <v> </v>
      </c>
      <c r="J40" s="48" t="str">
        <f t="shared" si="2"/>
        <v> </v>
      </c>
      <c r="K40" s="81" t="str">
        <f t="shared" si="3"/>
        <v> </v>
      </c>
      <c r="L40" s="82"/>
    </row>
    <row r="41" s="22" customFormat="1" ht="11.5" spans="2:12">
      <c r="B41" s="45">
        <v>33</v>
      </c>
      <c r="C41" s="75">
        <f>Списки!F34</f>
        <v>0</v>
      </c>
      <c r="D41" s="47">
        <f>Теория!AA42</f>
        <v>0</v>
      </c>
      <c r="E41" s="48">
        <f>Теория!AB42</f>
        <v>0</v>
      </c>
      <c r="F41" s="76"/>
      <c r="G41" s="77" t="str">
        <f t="shared" si="0"/>
        <v> </v>
      </c>
      <c r="H41" s="76"/>
      <c r="I41" s="77" t="str">
        <f t="shared" si="1"/>
        <v> </v>
      </c>
      <c r="J41" s="48" t="str">
        <f t="shared" si="2"/>
        <v> </v>
      </c>
      <c r="K41" s="81" t="str">
        <f t="shared" si="3"/>
        <v> </v>
      </c>
      <c r="L41" s="82"/>
    </row>
    <row r="42" s="22" customFormat="1" ht="11.5" spans="2:12">
      <c r="B42" s="45">
        <v>34</v>
      </c>
      <c r="C42" s="75">
        <f>Списки!F35</f>
        <v>0</v>
      </c>
      <c r="D42" s="47">
        <f>Теория!AA43</f>
        <v>0</v>
      </c>
      <c r="E42" s="48">
        <f>Теория!AB43</f>
        <v>0</v>
      </c>
      <c r="F42" s="76"/>
      <c r="G42" s="77" t="str">
        <f t="shared" si="0"/>
        <v> </v>
      </c>
      <c r="H42" s="76"/>
      <c r="I42" s="77" t="str">
        <f t="shared" si="1"/>
        <v> </v>
      </c>
      <c r="J42" s="48" t="str">
        <f t="shared" si="2"/>
        <v> </v>
      </c>
      <c r="K42" s="81" t="str">
        <f t="shared" si="3"/>
        <v> </v>
      </c>
      <c r="L42" s="82"/>
    </row>
    <row r="43" s="22" customFormat="1" ht="11.5" spans="2:12">
      <c r="B43" s="45">
        <v>35</v>
      </c>
      <c r="C43" s="75">
        <f>Списки!F36</f>
        <v>0</v>
      </c>
      <c r="D43" s="47">
        <f>Теория!AA44</f>
        <v>0</v>
      </c>
      <c r="E43" s="48">
        <f>Теория!AB44</f>
        <v>0</v>
      </c>
      <c r="F43" s="76"/>
      <c r="G43" s="77" t="str">
        <f t="shared" si="0"/>
        <v> </v>
      </c>
      <c r="H43" s="76"/>
      <c r="I43" s="77" t="str">
        <f t="shared" si="1"/>
        <v> </v>
      </c>
      <c r="J43" s="48" t="str">
        <f t="shared" si="2"/>
        <v> </v>
      </c>
      <c r="K43" s="81" t="str">
        <f t="shared" si="3"/>
        <v> </v>
      </c>
      <c r="L43" s="82"/>
    </row>
    <row r="44" s="22" customFormat="1" ht="11.5" spans="2:12">
      <c r="B44" s="45">
        <v>36</v>
      </c>
      <c r="C44" s="75">
        <f>Списки!F37</f>
        <v>0</v>
      </c>
      <c r="D44" s="47">
        <f>Теория!AA45</f>
        <v>0</v>
      </c>
      <c r="E44" s="48">
        <f>Теория!AB45</f>
        <v>0</v>
      </c>
      <c r="F44" s="76"/>
      <c r="G44" s="77" t="str">
        <f t="shared" si="0"/>
        <v> </v>
      </c>
      <c r="H44" s="76"/>
      <c r="I44" s="77" t="str">
        <f t="shared" si="1"/>
        <v> </v>
      </c>
      <c r="J44" s="48" t="str">
        <f t="shared" si="2"/>
        <v> </v>
      </c>
      <c r="K44" s="81" t="str">
        <f t="shared" si="3"/>
        <v> </v>
      </c>
      <c r="L44" s="82"/>
    </row>
    <row r="45" s="22" customFormat="1" ht="11.5" spans="2:12">
      <c r="B45" s="45">
        <v>37</v>
      </c>
      <c r="C45" s="75">
        <f>Списки!F38</f>
        <v>0</v>
      </c>
      <c r="D45" s="47">
        <f>Теория!AA46</f>
        <v>0</v>
      </c>
      <c r="E45" s="48">
        <f>Теория!AB46</f>
        <v>0</v>
      </c>
      <c r="F45" s="76"/>
      <c r="G45" s="77" t="str">
        <f t="shared" si="0"/>
        <v> </v>
      </c>
      <c r="H45" s="76"/>
      <c r="I45" s="77" t="str">
        <f t="shared" si="1"/>
        <v> </v>
      </c>
      <c r="J45" s="48" t="str">
        <f t="shared" si="2"/>
        <v> </v>
      </c>
      <c r="K45" s="81" t="str">
        <f t="shared" si="3"/>
        <v> </v>
      </c>
      <c r="L45" s="82"/>
    </row>
    <row r="46" s="22" customFormat="1" ht="11.5" spans="2:12">
      <c r="B46" s="45">
        <v>38</v>
      </c>
      <c r="C46" s="75">
        <f>Списки!F39</f>
        <v>0</v>
      </c>
      <c r="D46" s="47">
        <f>Теория!AA47</f>
        <v>0</v>
      </c>
      <c r="E46" s="48">
        <f>Теория!AB47</f>
        <v>0</v>
      </c>
      <c r="F46" s="76"/>
      <c r="G46" s="77" t="str">
        <f t="shared" si="0"/>
        <v> </v>
      </c>
      <c r="H46" s="76"/>
      <c r="I46" s="77" t="str">
        <f t="shared" si="1"/>
        <v> </v>
      </c>
      <c r="J46" s="48" t="str">
        <f t="shared" si="2"/>
        <v> </v>
      </c>
      <c r="K46" s="81" t="str">
        <f t="shared" si="3"/>
        <v> </v>
      </c>
      <c r="L46" s="82"/>
    </row>
    <row r="47" s="22" customFormat="1" ht="11.5" spans="2:12">
      <c r="B47" s="45">
        <v>39</v>
      </c>
      <c r="C47" s="75">
        <f>Списки!F40</f>
        <v>0</v>
      </c>
      <c r="D47" s="47">
        <f>Теория!AA48</f>
        <v>0</v>
      </c>
      <c r="E47" s="48">
        <f>Теория!AB48</f>
        <v>0</v>
      </c>
      <c r="F47" s="76"/>
      <c r="G47" s="77" t="str">
        <f t="shared" si="0"/>
        <v> </v>
      </c>
      <c r="H47" s="76"/>
      <c r="I47" s="77" t="str">
        <f t="shared" si="1"/>
        <v> </v>
      </c>
      <c r="J47" s="48" t="str">
        <f t="shared" si="2"/>
        <v> </v>
      </c>
      <c r="K47" s="81" t="str">
        <f t="shared" si="3"/>
        <v> </v>
      </c>
      <c r="L47" s="82"/>
    </row>
    <row r="48" s="22" customFormat="1" ht="11.5" spans="2:12">
      <c r="B48" s="45">
        <v>40</v>
      </c>
      <c r="C48" s="75">
        <f>Списки!F41</f>
        <v>0</v>
      </c>
      <c r="D48" s="47">
        <f>Теория!AA49</f>
        <v>0</v>
      </c>
      <c r="E48" s="48">
        <f>Теория!AB49</f>
        <v>0</v>
      </c>
      <c r="F48" s="76"/>
      <c r="G48" s="77" t="str">
        <f t="shared" si="0"/>
        <v> </v>
      </c>
      <c r="H48" s="76"/>
      <c r="I48" s="77" t="str">
        <f t="shared" si="1"/>
        <v> </v>
      </c>
      <c r="J48" s="48" t="str">
        <f t="shared" si="2"/>
        <v> </v>
      </c>
      <c r="K48" s="81" t="str">
        <f t="shared" si="3"/>
        <v> </v>
      </c>
      <c r="L48" s="82"/>
    </row>
    <row r="49" s="22" customFormat="1" ht="11.5" spans="2:12">
      <c r="B49" s="45">
        <v>41</v>
      </c>
      <c r="C49" s="75">
        <f>Списки!F42</f>
        <v>0</v>
      </c>
      <c r="D49" s="47">
        <f>Теория!AA50</f>
        <v>0</v>
      </c>
      <c r="E49" s="48">
        <f>Теория!AB50</f>
        <v>0</v>
      </c>
      <c r="F49" s="76"/>
      <c r="G49" s="77" t="str">
        <f t="shared" si="0"/>
        <v> </v>
      </c>
      <c r="H49" s="76"/>
      <c r="I49" s="77" t="str">
        <f t="shared" si="1"/>
        <v> </v>
      </c>
      <c r="J49" s="48" t="str">
        <f t="shared" si="2"/>
        <v> </v>
      </c>
      <c r="K49" s="81" t="str">
        <f t="shared" si="3"/>
        <v> </v>
      </c>
      <c r="L49" s="82"/>
    </row>
    <row r="50" s="22" customFormat="1" ht="11.5" spans="2:12">
      <c r="B50" s="45">
        <v>42</v>
      </c>
      <c r="C50" s="75">
        <f>Списки!F43</f>
        <v>0</v>
      </c>
      <c r="D50" s="47">
        <f>Теория!AA51</f>
        <v>0</v>
      </c>
      <c r="E50" s="48">
        <f>Теория!AB51</f>
        <v>0</v>
      </c>
      <c r="F50" s="76"/>
      <c r="G50" s="77" t="str">
        <f t="shared" si="0"/>
        <v> </v>
      </c>
      <c r="H50" s="76"/>
      <c r="I50" s="77" t="str">
        <f t="shared" si="1"/>
        <v> </v>
      </c>
      <c r="J50" s="48" t="str">
        <f t="shared" si="2"/>
        <v> </v>
      </c>
      <c r="K50" s="81" t="str">
        <f t="shared" si="3"/>
        <v> </v>
      </c>
      <c r="L50" s="82"/>
    </row>
    <row r="51" s="22" customFormat="1" ht="11.5" spans="2:12">
      <c r="B51" s="45">
        <v>43</v>
      </c>
      <c r="C51" s="75">
        <f>Списки!F44</f>
        <v>0</v>
      </c>
      <c r="D51" s="47">
        <f>Теория!AA52</f>
        <v>0</v>
      </c>
      <c r="E51" s="48">
        <f>Теория!AB52</f>
        <v>0</v>
      </c>
      <c r="F51" s="76"/>
      <c r="G51" s="77" t="str">
        <f t="shared" si="0"/>
        <v> </v>
      </c>
      <c r="H51" s="76"/>
      <c r="I51" s="77" t="str">
        <f t="shared" si="1"/>
        <v> </v>
      </c>
      <c r="J51" s="48" t="str">
        <f t="shared" si="2"/>
        <v> </v>
      </c>
      <c r="K51" s="81" t="str">
        <f t="shared" si="3"/>
        <v> </v>
      </c>
      <c r="L51" s="82"/>
    </row>
    <row r="52" s="22" customFormat="1" ht="11.5" spans="2:12">
      <c r="B52" s="45">
        <v>44</v>
      </c>
      <c r="C52" s="75">
        <f>Списки!F45</f>
        <v>0</v>
      </c>
      <c r="D52" s="47">
        <f>Теория!AA53</f>
        <v>0</v>
      </c>
      <c r="E52" s="48">
        <f>Теория!AB53</f>
        <v>0</v>
      </c>
      <c r="F52" s="76"/>
      <c r="G52" s="77" t="str">
        <f t="shared" si="0"/>
        <v> </v>
      </c>
      <c r="H52" s="76"/>
      <c r="I52" s="77" t="str">
        <f t="shared" si="1"/>
        <v> </v>
      </c>
      <c r="J52" s="48" t="str">
        <f t="shared" si="2"/>
        <v> </v>
      </c>
      <c r="K52" s="81" t="str">
        <f t="shared" si="3"/>
        <v> </v>
      </c>
      <c r="L52" s="82"/>
    </row>
    <row r="53" s="22" customFormat="1" ht="11.5" spans="2:12">
      <c r="B53" s="45">
        <v>45</v>
      </c>
      <c r="C53" s="75">
        <f>Списки!F46</f>
        <v>0</v>
      </c>
      <c r="D53" s="47">
        <f>Теория!AA54</f>
        <v>0</v>
      </c>
      <c r="E53" s="48">
        <f>Теория!AB54</f>
        <v>0</v>
      </c>
      <c r="F53" s="76"/>
      <c r="G53" s="77" t="str">
        <f t="shared" si="0"/>
        <v> </v>
      </c>
      <c r="H53" s="76"/>
      <c r="I53" s="77" t="str">
        <f t="shared" si="1"/>
        <v> </v>
      </c>
      <c r="J53" s="48" t="str">
        <f t="shared" si="2"/>
        <v> </v>
      </c>
      <c r="K53" s="81" t="str">
        <f t="shared" si="3"/>
        <v> </v>
      </c>
      <c r="L53" s="82"/>
    </row>
    <row r="54" s="22" customFormat="1" ht="11.5" spans="2:12">
      <c r="B54" s="45">
        <v>46</v>
      </c>
      <c r="C54" s="75">
        <f>Списки!F47</f>
        <v>0</v>
      </c>
      <c r="D54" s="47">
        <f>Теория!AA55</f>
        <v>0</v>
      </c>
      <c r="E54" s="48">
        <f>Теория!AB55</f>
        <v>0</v>
      </c>
      <c r="F54" s="76"/>
      <c r="G54" s="77" t="str">
        <f t="shared" si="0"/>
        <v> </v>
      </c>
      <c r="H54" s="76"/>
      <c r="I54" s="77" t="str">
        <f t="shared" si="1"/>
        <v> </v>
      </c>
      <c r="J54" s="48" t="str">
        <f t="shared" si="2"/>
        <v> </v>
      </c>
      <c r="K54" s="81" t="str">
        <f t="shared" si="3"/>
        <v> </v>
      </c>
      <c r="L54" s="82"/>
    </row>
    <row r="55" s="22" customFormat="1" ht="11.5" spans="2:12">
      <c r="B55" s="45">
        <v>47</v>
      </c>
      <c r="C55" s="75">
        <f>Списки!F48</f>
        <v>0</v>
      </c>
      <c r="D55" s="47">
        <f>Теория!AA56</f>
        <v>0</v>
      </c>
      <c r="E55" s="48">
        <f>Теория!AB56</f>
        <v>0</v>
      </c>
      <c r="F55" s="76"/>
      <c r="G55" s="77" t="str">
        <f t="shared" si="0"/>
        <v> </v>
      </c>
      <c r="H55" s="76"/>
      <c r="I55" s="77" t="str">
        <f t="shared" si="1"/>
        <v> </v>
      </c>
      <c r="J55" s="48" t="str">
        <f t="shared" si="2"/>
        <v> </v>
      </c>
      <c r="K55" s="81" t="str">
        <f t="shared" si="3"/>
        <v> </v>
      </c>
      <c r="L55" s="82"/>
    </row>
    <row r="56" s="22" customFormat="1" ht="11.5" spans="2:12">
      <c r="B56" s="45">
        <v>48</v>
      </c>
      <c r="C56" s="75">
        <f>Списки!F49</f>
        <v>0</v>
      </c>
      <c r="D56" s="47">
        <f>Теория!AA57</f>
        <v>0</v>
      </c>
      <c r="E56" s="48">
        <f>Теория!AB57</f>
        <v>0</v>
      </c>
      <c r="F56" s="76"/>
      <c r="G56" s="77" t="str">
        <f t="shared" si="0"/>
        <v> </v>
      </c>
      <c r="H56" s="76"/>
      <c r="I56" s="77" t="str">
        <f t="shared" si="1"/>
        <v> </v>
      </c>
      <c r="J56" s="48" t="str">
        <f t="shared" si="2"/>
        <v> </v>
      </c>
      <c r="K56" s="81" t="str">
        <f t="shared" si="3"/>
        <v> </v>
      </c>
      <c r="L56" s="82"/>
    </row>
    <row r="57" s="22" customFormat="1" ht="11.5" spans="2:12">
      <c r="B57" s="45">
        <v>49</v>
      </c>
      <c r="C57" s="75">
        <f>Списки!F50</f>
        <v>0</v>
      </c>
      <c r="D57" s="47">
        <f>Теория!AA58</f>
        <v>0</v>
      </c>
      <c r="E57" s="48">
        <f>Теория!AB58</f>
        <v>0</v>
      </c>
      <c r="F57" s="76"/>
      <c r="G57" s="77" t="str">
        <f t="shared" si="0"/>
        <v> </v>
      </c>
      <c r="H57" s="76"/>
      <c r="I57" s="77" t="str">
        <f t="shared" si="1"/>
        <v> </v>
      </c>
      <c r="J57" s="48" t="str">
        <f t="shared" si="2"/>
        <v> </v>
      </c>
      <c r="K57" s="81" t="str">
        <f t="shared" si="3"/>
        <v> </v>
      </c>
      <c r="L57" s="82"/>
    </row>
    <row r="58" s="22" customFormat="1" ht="11.5" spans="2:12">
      <c r="B58" s="45">
        <v>50</v>
      </c>
      <c r="C58" s="75">
        <f>Списки!F51</f>
        <v>0</v>
      </c>
      <c r="D58" s="47">
        <f>Теория!AA59</f>
        <v>0</v>
      </c>
      <c r="E58" s="48">
        <f>Теория!AB59</f>
        <v>0</v>
      </c>
      <c r="F58" s="76"/>
      <c r="G58" s="77" t="str">
        <f t="shared" si="0"/>
        <v> </v>
      </c>
      <c r="H58" s="76"/>
      <c r="I58" s="77" t="str">
        <f t="shared" si="1"/>
        <v> </v>
      </c>
      <c r="J58" s="48" t="str">
        <f t="shared" si="2"/>
        <v> </v>
      </c>
      <c r="K58" s="81" t="str">
        <f t="shared" si="3"/>
        <v> </v>
      </c>
      <c r="L58" s="82"/>
    </row>
    <row r="59" s="22" customFormat="1" ht="11.5" spans="2:12">
      <c r="B59" s="45">
        <v>51</v>
      </c>
      <c r="C59" s="75">
        <f>Списки!F52</f>
        <v>0</v>
      </c>
      <c r="D59" s="47">
        <f>Теория!AA60</f>
        <v>0</v>
      </c>
      <c r="E59" s="48">
        <f>Теория!AB60</f>
        <v>0</v>
      </c>
      <c r="F59" s="76"/>
      <c r="G59" s="77" t="str">
        <f t="shared" si="0"/>
        <v> </v>
      </c>
      <c r="H59" s="76"/>
      <c r="I59" s="77" t="str">
        <f t="shared" si="1"/>
        <v> </v>
      </c>
      <c r="J59" s="48" t="str">
        <f t="shared" si="2"/>
        <v> </v>
      </c>
      <c r="K59" s="81" t="str">
        <f t="shared" si="3"/>
        <v> </v>
      </c>
      <c r="L59" s="82"/>
    </row>
    <row r="60" s="22" customFormat="1" ht="11.5" spans="2:12">
      <c r="B60" s="45">
        <v>52</v>
      </c>
      <c r="C60" s="75">
        <f>Списки!F53</f>
        <v>0</v>
      </c>
      <c r="D60" s="47">
        <f>Теория!AA61</f>
        <v>0</v>
      </c>
      <c r="E60" s="48">
        <f>Теория!AB61</f>
        <v>0</v>
      </c>
      <c r="F60" s="76"/>
      <c r="G60" s="77" t="str">
        <f t="shared" si="0"/>
        <v> </v>
      </c>
      <c r="H60" s="76"/>
      <c r="I60" s="77" t="str">
        <f t="shared" si="1"/>
        <v> </v>
      </c>
      <c r="J60" s="48" t="str">
        <f t="shared" si="2"/>
        <v> </v>
      </c>
      <c r="K60" s="81" t="str">
        <f t="shared" si="3"/>
        <v> </v>
      </c>
      <c r="L60" s="82"/>
    </row>
    <row r="61" s="22" customFormat="1" ht="11.5" spans="2:12">
      <c r="B61" s="45">
        <v>53</v>
      </c>
      <c r="C61" s="75">
        <f>Списки!F54</f>
        <v>0</v>
      </c>
      <c r="D61" s="47">
        <f>Теория!AA62</f>
        <v>0</v>
      </c>
      <c r="E61" s="48">
        <f>Теория!AB62</f>
        <v>0</v>
      </c>
      <c r="F61" s="76"/>
      <c r="G61" s="77" t="str">
        <f t="shared" si="0"/>
        <v> </v>
      </c>
      <c r="H61" s="76"/>
      <c r="I61" s="77" t="str">
        <f t="shared" si="1"/>
        <v> </v>
      </c>
      <c r="J61" s="48" t="str">
        <f t="shared" si="2"/>
        <v> </v>
      </c>
      <c r="K61" s="81" t="str">
        <f t="shared" si="3"/>
        <v> </v>
      </c>
      <c r="L61" s="82"/>
    </row>
    <row r="62" s="22" customFormat="1" ht="11.5" spans="2:12">
      <c r="B62" s="45">
        <v>54</v>
      </c>
      <c r="C62" s="75">
        <f>Списки!F55</f>
        <v>0</v>
      </c>
      <c r="D62" s="47">
        <f>Теория!AA63</f>
        <v>0</v>
      </c>
      <c r="E62" s="48">
        <f>Теория!AB63</f>
        <v>0</v>
      </c>
      <c r="F62" s="76"/>
      <c r="G62" s="77" t="str">
        <f t="shared" si="0"/>
        <v> </v>
      </c>
      <c r="H62" s="76"/>
      <c r="I62" s="77" t="str">
        <f t="shared" si="1"/>
        <v> </v>
      </c>
      <c r="J62" s="48" t="str">
        <f t="shared" si="2"/>
        <v> </v>
      </c>
      <c r="K62" s="81" t="str">
        <f t="shared" si="3"/>
        <v> </v>
      </c>
      <c r="L62" s="82"/>
    </row>
    <row r="63" s="22" customFormat="1" ht="11.5" spans="2:12">
      <c r="B63" s="45">
        <v>55</v>
      </c>
      <c r="C63" s="75">
        <f>Списки!F56</f>
        <v>0</v>
      </c>
      <c r="D63" s="47">
        <f>Теория!AA64</f>
        <v>0</v>
      </c>
      <c r="E63" s="48">
        <f>Теория!AB64</f>
        <v>0</v>
      </c>
      <c r="F63" s="76"/>
      <c r="G63" s="77" t="str">
        <f t="shared" si="0"/>
        <v> </v>
      </c>
      <c r="H63" s="76"/>
      <c r="I63" s="77" t="str">
        <f t="shared" si="1"/>
        <v> </v>
      </c>
      <c r="J63" s="48" t="str">
        <f t="shared" si="2"/>
        <v> </v>
      </c>
      <c r="K63" s="81" t="str">
        <f t="shared" si="3"/>
        <v> </v>
      </c>
      <c r="L63" s="82"/>
    </row>
    <row r="64" s="22" customFormat="1" ht="11.5" spans="2:12">
      <c r="B64" s="45">
        <v>56</v>
      </c>
      <c r="C64" s="75">
        <f>Списки!F57</f>
        <v>0</v>
      </c>
      <c r="D64" s="47">
        <f>Теория!AA65</f>
        <v>0</v>
      </c>
      <c r="E64" s="48">
        <f>Теория!AB65</f>
        <v>0</v>
      </c>
      <c r="F64" s="76"/>
      <c r="G64" s="77" t="str">
        <f t="shared" si="0"/>
        <v> </v>
      </c>
      <c r="H64" s="76"/>
      <c r="I64" s="77" t="str">
        <f t="shared" si="1"/>
        <v> </v>
      </c>
      <c r="J64" s="48" t="str">
        <f t="shared" si="2"/>
        <v> </v>
      </c>
      <c r="K64" s="81" t="str">
        <f t="shared" si="3"/>
        <v> </v>
      </c>
      <c r="L64" s="82"/>
    </row>
    <row r="65" s="22" customFormat="1" ht="11.5" spans="2:12">
      <c r="B65" s="45">
        <v>57</v>
      </c>
      <c r="C65" s="75">
        <f>Списки!F58</f>
        <v>0</v>
      </c>
      <c r="D65" s="47">
        <f>Теория!AA66</f>
        <v>0</v>
      </c>
      <c r="E65" s="48">
        <f>Теория!AB66</f>
        <v>0</v>
      </c>
      <c r="F65" s="76"/>
      <c r="G65" s="77" t="str">
        <f t="shared" si="0"/>
        <v> </v>
      </c>
      <c r="H65" s="76"/>
      <c r="I65" s="77" t="str">
        <f t="shared" si="1"/>
        <v> </v>
      </c>
      <c r="J65" s="48" t="str">
        <f t="shared" si="2"/>
        <v> </v>
      </c>
      <c r="K65" s="81" t="str">
        <f t="shared" si="3"/>
        <v> </v>
      </c>
      <c r="L65" s="82"/>
    </row>
    <row r="66" s="22" customFormat="1" ht="11.5" spans="2:12">
      <c r="B66" s="45">
        <v>58</v>
      </c>
      <c r="C66" s="75">
        <f>Списки!F59</f>
        <v>0</v>
      </c>
      <c r="D66" s="47">
        <f>Теория!AA67</f>
        <v>0</v>
      </c>
      <c r="E66" s="48">
        <f>Теория!AB67</f>
        <v>0</v>
      </c>
      <c r="F66" s="76"/>
      <c r="G66" s="77" t="str">
        <f t="shared" si="0"/>
        <v> </v>
      </c>
      <c r="H66" s="76"/>
      <c r="I66" s="77" t="str">
        <f t="shared" si="1"/>
        <v> </v>
      </c>
      <c r="J66" s="48" t="str">
        <f t="shared" si="2"/>
        <v> </v>
      </c>
      <c r="K66" s="81" t="str">
        <f t="shared" si="3"/>
        <v> </v>
      </c>
      <c r="L66" s="82"/>
    </row>
    <row r="67" s="22" customFormat="1" ht="11.5" spans="2:12">
      <c r="B67" s="45">
        <v>59</v>
      </c>
      <c r="C67" s="75">
        <f>Списки!F60</f>
        <v>0</v>
      </c>
      <c r="D67" s="47">
        <f>Теория!AA68</f>
        <v>0</v>
      </c>
      <c r="E67" s="48">
        <f>Теория!AB68</f>
        <v>0</v>
      </c>
      <c r="F67" s="76"/>
      <c r="G67" s="77" t="str">
        <f t="shared" si="0"/>
        <v> </v>
      </c>
      <c r="H67" s="76"/>
      <c r="I67" s="77" t="str">
        <f t="shared" si="1"/>
        <v> </v>
      </c>
      <c r="J67" s="48" t="str">
        <f t="shared" si="2"/>
        <v> </v>
      </c>
      <c r="K67" s="81" t="str">
        <f t="shared" si="3"/>
        <v> </v>
      </c>
      <c r="L67" s="82"/>
    </row>
    <row r="68" s="22" customFormat="1" ht="11.5" spans="2:12">
      <c r="B68" s="45">
        <v>60</v>
      </c>
      <c r="C68" s="75">
        <f>Списки!F61</f>
        <v>0</v>
      </c>
      <c r="D68" s="47">
        <f>Теория!AA69</f>
        <v>0</v>
      </c>
      <c r="E68" s="48">
        <f>Теория!AB69</f>
        <v>0</v>
      </c>
      <c r="F68" s="76"/>
      <c r="G68" s="77" t="str">
        <f t="shared" si="0"/>
        <v> </v>
      </c>
      <c r="H68" s="76"/>
      <c r="I68" s="77" t="str">
        <f t="shared" si="1"/>
        <v> </v>
      </c>
      <c r="J68" s="48" t="str">
        <f t="shared" si="2"/>
        <v> </v>
      </c>
      <c r="K68" s="81" t="str">
        <f t="shared" si="3"/>
        <v> </v>
      </c>
      <c r="L68" s="82"/>
    </row>
    <row r="69" s="22" customFormat="1" ht="11.5" spans="2:12">
      <c r="B69" s="45">
        <v>61</v>
      </c>
      <c r="C69" s="75">
        <f>Списки!F62</f>
        <v>0</v>
      </c>
      <c r="D69" s="47">
        <f>Теория!AA70</f>
        <v>0</v>
      </c>
      <c r="E69" s="48">
        <f>Теория!AB70</f>
        <v>0</v>
      </c>
      <c r="F69" s="76"/>
      <c r="G69" s="77" t="str">
        <f t="shared" si="0"/>
        <v> </v>
      </c>
      <c r="H69" s="76"/>
      <c r="I69" s="77" t="str">
        <f t="shared" si="1"/>
        <v> </v>
      </c>
      <c r="J69" s="48" t="str">
        <f t="shared" si="2"/>
        <v> </v>
      </c>
      <c r="K69" s="81" t="str">
        <f t="shared" si="3"/>
        <v> </v>
      </c>
      <c r="L69" s="82"/>
    </row>
    <row r="70" s="22" customFormat="1" ht="11.5" spans="2:12">
      <c r="B70" s="45">
        <v>62</v>
      </c>
      <c r="C70" s="75">
        <f>Списки!F63</f>
        <v>0</v>
      </c>
      <c r="D70" s="47">
        <f>Теория!AA71</f>
        <v>0</v>
      </c>
      <c r="E70" s="48">
        <f>Теория!AB71</f>
        <v>0</v>
      </c>
      <c r="F70" s="76"/>
      <c r="G70" s="77" t="str">
        <f t="shared" si="0"/>
        <v> </v>
      </c>
      <c r="H70" s="76"/>
      <c r="I70" s="77" t="str">
        <f t="shared" si="1"/>
        <v> </v>
      </c>
      <c r="J70" s="48" t="str">
        <f t="shared" si="2"/>
        <v> </v>
      </c>
      <c r="K70" s="81" t="str">
        <f t="shared" si="3"/>
        <v> </v>
      </c>
      <c r="L70" s="82"/>
    </row>
    <row r="71" s="22" customFormat="1" ht="11.5" spans="2:12">
      <c r="B71" s="45">
        <v>63</v>
      </c>
      <c r="C71" s="75">
        <f>Списки!F64</f>
        <v>0</v>
      </c>
      <c r="D71" s="47">
        <f>Теория!AA72</f>
        <v>0</v>
      </c>
      <c r="E71" s="48">
        <f>Теория!AB72</f>
        <v>0</v>
      </c>
      <c r="F71" s="76"/>
      <c r="G71" s="77" t="str">
        <f t="shared" si="0"/>
        <v> </v>
      </c>
      <c r="H71" s="76"/>
      <c r="I71" s="77" t="str">
        <f t="shared" si="1"/>
        <v> </v>
      </c>
      <c r="J71" s="48" t="str">
        <f t="shared" si="2"/>
        <v> </v>
      </c>
      <c r="K71" s="81" t="str">
        <f t="shared" si="3"/>
        <v> </v>
      </c>
      <c r="L71" s="82"/>
    </row>
    <row r="72" s="22" customFormat="1" ht="11.5" spans="2:12">
      <c r="B72" s="45">
        <v>64</v>
      </c>
      <c r="C72" s="75">
        <f>Списки!F65</f>
        <v>0</v>
      </c>
      <c r="D72" s="47">
        <f>Теория!AA73</f>
        <v>0</v>
      </c>
      <c r="E72" s="48">
        <f>Теория!AB73</f>
        <v>0</v>
      </c>
      <c r="F72" s="76"/>
      <c r="G72" s="77" t="str">
        <f t="shared" si="0"/>
        <v> </v>
      </c>
      <c r="H72" s="76"/>
      <c r="I72" s="77" t="str">
        <f t="shared" si="1"/>
        <v> </v>
      </c>
      <c r="J72" s="48" t="str">
        <f t="shared" si="2"/>
        <v> </v>
      </c>
      <c r="K72" s="81" t="str">
        <f t="shared" si="3"/>
        <v> </v>
      </c>
      <c r="L72" s="82"/>
    </row>
    <row r="73" s="22" customFormat="1" ht="11.5" spans="2:12">
      <c r="B73" s="45">
        <v>65</v>
      </c>
      <c r="C73" s="75">
        <f>Списки!F66</f>
        <v>0</v>
      </c>
      <c r="D73" s="47">
        <f>Теория!AA74</f>
        <v>0</v>
      </c>
      <c r="E73" s="48">
        <f>Теория!AB74</f>
        <v>0</v>
      </c>
      <c r="F73" s="76"/>
      <c r="G73" s="77" t="str">
        <f t="shared" si="0"/>
        <v> </v>
      </c>
      <c r="H73" s="76"/>
      <c r="I73" s="77" t="str">
        <f t="shared" si="1"/>
        <v> </v>
      </c>
      <c r="J73" s="48" t="str">
        <f t="shared" si="2"/>
        <v> </v>
      </c>
      <c r="K73" s="81" t="str">
        <f t="shared" si="3"/>
        <v> </v>
      </c>
      <c r="L73" s="82"/>
    </row>
    <row r="74" s="22" customFormat="1" ht="11.5" spans="2:12">
      <c r="B74" s="45">
        <v>66</v>
      </c>
      <c r="C74" s="75">
        <f>Списки!F67</f>
        <v>0</v>
      </c>
      <c r="D74" s="47">
        <f>Теория!AA75</f>
        <v>0</v>
      </c>
      <c r="E74" s="48">
        <f>Теория!AB75</f>
        <v>0</v>
      </c>
      <c r="F74" s="76"/>
      <c r="G74" s="77" t="str">
        <f t="shared" ref="G74:G137" si="4">IF(F74=""," ",40*MIN($F$9:$F$358)/F74)</f>
        <v> </v>
      </c>
      <c r="H74" s="76"/>
      <c r="I74" s="77" t="str">
        <f t="shared" ref="I74:I137" si="5">IF(H74=""," ",40*MIN($H$9:$H$358)/H74)</f>
        <v> </v>
      </c>
      <c r="J74" s="48" t="str">
        <f t="shared" ref="J74:J137" si="6">IF(OR(F74="",H74="")," ",E74+G74+I74)</f>
        <v> </v>
      </c>
      <c r="K74" s="81" t="str">
        <f t="shared" ref="K74:K137" si="7">IF(J74=" "," ",RANK(J74,$J$9:$J$358))</f>
        <v> </v>
      </c>
      <c r="L74" s="82"/>
    </row>
    <row r="75" s="22" customFormat="1" ht="11.5" spans="2:12">
      <c r="B75" s="45">
        <v>67</v>
      </c>
      <c r="C75" s="75">
        <f>Списки!F68</f>
        <v>0</v>
      </c>
      <c r="D75" s="47">
        <f>Теория!AA76</f>
        <v>0</v>
      </c>
      <c r="E75" s="48">
        <f>Теория!AB76</f>
        <v>0</v>
      </c>
      <c r="F75" s="76"/>
      <c r="G75" s="77" t="str">
        <f t="shared" si="4"/>
        <v> </v>
      </c>
      <c r="H75" s="76"/>
      <c r="I75" s="77" t="str">
        <f t="shared" si="5"/>
        <v> </v>
      </c>
      <c r="J75" s="48" t="str">
        <f t="shared" si="6"/>
        <v> </v>
      </c>
      <c r="K75" s="81" t="str">
        <f t="shared" si="7"/>
        <v> </v>
      </c>
      <c r="L75" s="82"/>
    </row>
    <row r="76" s="22" customFormat="1" ht="11.5" spans="2:12">
      <c r="B76" s="45">
        <v>68</v>
      </c>
      <c r="C76" s="75">
        <f>Списки!F69</f>
        <v>0</v>
      </c>
      <c r="D76" s="47">
        <f>Теория!AA77</f>
        <v>0</v>
      </c>
      <c r="E76" s="48">
        <f>Теория!AB77</f>
        <v>0</v>
      </c>
      <c r="F76" s="76"/>
      <c r="G76" s="77" t="str">
        <f t="shared" si="4"/>
        <v> </v>
      </c>
      <c r="H76" s="76"/>
      <c r="I76" s="77" t="str">
        <f t="shared" si="5"/>
        <v> </v>
      </c>
      <c r="J76" s="48" t="str">
        <f t="shared" si="6"/>
        <v> </v>
      </c>
      <c r="K76" s="81" t="str">
        <f t="shared" si="7"/>
        <v> </v>
      </c>
      <c r="L76" s="82"/>
    </row>
    <row r="77" s="22" customFormat="1" ht="11.5" spans="2:12">
      <c r="B77" s="45">
        <v>69</v>
      </c>
      <c r="C77" s="75">
        <f>Списки!F70</f>
        <v>0</v>
      </c>
      <c r="D77" s="47">
        <f>Теория!AA78</f>
        <v>0</v>
      </c>
      <c r="E77" s="48">
        <f>Теория!AB78</f>
        <v>0</v>
      </c>
      <c r="F77" s="76"/>
      <c r="G77" s="77" t="str">
        <f t="shared" si="4"/>
        <v> </v>
      </c>
      <c r="H77" s="76"/>
      <c r="I77" s="77" t="str">
        <f t="shared" si="5"/>
        <v> </v>
      </c>
      <c r="J77" s="48" t="str">
        <f t="shared" si="6"/>
        <v> </v>
      </c>
      <c r="K77" s="81" t="str">
        <f t="shared" si="7"/>
        <v> </v>
      </c>
      <c r="L77" s="82"/>
    </row>
    <row r="78" s="22" customFormat="1" ht="11.5" spans="2:12">
      <c r="B78" s="45">
        <v>70</v>
      </c>
      <c r="C78" s="75">
        <f>Списки!F71</f>
        <v>0</v>
      </c>
      <c r="D78" s="47">
        <f>Теория!AA79</f>
        <v>0</v>
      </c>
      <c r="E78" s="48">
        <f>Теория!AB79</f>
        <v>0</v>
      </c>
      <c r="F78" s="76"/>
      <c r="G78" s="77" t="str">
        <f t="shared" si="4"/>
        <v> </v>
      </c>
      <c r="H78" s="76"/>
      <c r="I78" s="77" t="str">
        <f t="shared" si="5"/>
        <v> </v>
      </c>
      <c r="J78" s="48" t="str">
        <f t="shared" si="6"/>
        <v> </v>
      </c>
      <c r="K78" s="81" t="str">
        <f t="shared" si="7"/>
        <v> </v>
      </c>
      <c r="L78" s="82"/>
    </row>
    <row r="79" s="22" customFormat="1" ht="11.5" spans="2:12">
      <c r="B79" s="45">
        <v>71</v>
      </c>
      <c r="C79" s="75">
        <f>Списки!F72</f>
        <v>0</v>
      </c>
      <c r="D79" s="47">
        <f>Теория!AA80</f>
        <v>0</v>
      </c>
      <c r="E79" s="48">
        <f>Теория!AB80</f>
        <v>0</v>
      </c>
      <c r="F79" s="76"/>
      <c r="G79" s="77" t="str">
        <f t="shared" si="4"/>
        <v> </v>
      </c>
      <c r="H79" s="76"/>
      <c r="I79" s="77" t="str">
        <f t="shared" si="5"/>
        <v> </v>
      </c>
      <c r="J79" s="48" t="str">
        <f t="shared" si="6"/>
        <v> </v>
      </c>
      <c r="K79" s="81" t="str">
        <f t="shared" si="7"/>
        <v> </v>
      </c>
      <c r="L79" s="82"/>
    </row>
    <row r="80" s="22" customFormat="1" ht="11.5" spans="2:12">
      <c r="B80" s="45">
        <v>72</v>
      </c>
      <c r="C80" s="75">
        <f>Списки!F73</f>
        <v>0</v>
      </c>
      <c r="D80" s="47">
        <f>Теория!AA81</f>
        <v>0</v>
      </c>
      <c r="E80" s="48">
        <f>Теория!AB81</f>
        <v>0</v>
      </c>
      <c r="F80" s="76"/>
      <c r="G80" s="77" t="str">
        <f t="shared" si="4"/>
        <v> </v>
      </c>
      <c r="H80" s="76"/>
      <c r="I80" s="77" t="str">
        <f t="shared" si="5"/>
        <v> </v>
      </c>
      <c r="J80" s="48" t="str">
        <f t="shared" si="6"/>
        <v> </v>
      </c>
      <c r="K80" s="81" t="str">
        <f t="shared" si="7"/>
        <v> </v>
      </c>
      <c r="L80" s="82"/>
    </row>
    <row r="81" s="22" customFormat="1" ht="11.5" spans="2:12">
      <c r="B81" s="45">
        <v>73</v>
      </c>
      <c r="C81" s="75">
        <f>Списки!F74</f>
        <v>0</v>
      </c>
      <c r="D81" s="47">
        <f>Теория!AA82</f>
        <v>0</v>
      </c>
      <c r="E81" s="48">
        <f>Теория!AB82</f>
        <v>0</v>
      </c>
      <c r="F81" s="76"/>
      <c r="G81" s="77" t="str">
        <f t="shared" si="4"/>
        <v> </v>
      </c>
      <c r="H81" s="76"/>
      <c r="I81" s="77" t="str">
        <f t="shared" si="5"/>
        <v> </v>
      </c>
      <c r="J81" s="48" t="str">
        <f t="shared" si="6"/>
        <v> </v>
      </c>
      <c r="K81" s="81" t="str">
        <f t="shared" si="7"/>
        <v> </v>
      </c>
      <c r="L81" s="82"/>
    </row>
    <row r="82" s="22" customFormat="1" ht="11.5" spans="2:12">
      <c r="B82" s="45">
        <v>74</v>
      </c>
      <c r="C82" s="75">
        <f>Списки!F75</f>
        <v>0</v>
      </c>
      <c r="D82" s="47">
        <f>Теория!AA83</f>
        <v>0</v>
      </c>
      <c r="E82" s="48">
        <f>Теория!AB83</f>
        <v>0</v>
      </c>
      <c r="F82" s="76"/>
      <c r="G82" s="77" t="str">
        <f t="shared" si="4"/>
        <v> </v>
      </c>
      <c r="H82" s="76"/>
      <c r="I82" s="77" t="str">
        <f t="shared" si="5"/>
        <v> </v>
      </c>
      <c r="J82" s="48" t="str">
        <f t="shared" si="6"/>
        <v> </v>
      </c>
      <c r="K82" s="81" t="str">
        <f t="shared" si="7"/>
        <v> </v>
      </c>
      <c r="L82" s="82"/>
    </row>
    <row r="83" s="22" customFormat="1" ht="11.5" spans="2:12">
      <c r="B83" s="45">
        <v>75</v>
      </c>
      <c r="C83" s="75">
        <f>Списки!F76</f>
        <v>0</v>
      </c>
      <c r="D83" s="47">
        <f>Теория!AA84</f>
        <v>0</v>
      </c>
      <c r="E83" s="48">
        <f>Теория!AB84</f>
        <v>0</v>
      </c>
      <c r="F83" s="76"/>
      <c r="G83" s="77" t="str">
        <f t="shared" si="4"/>
        <v> </v>
      </c>
      <c r="H83" s="76"/>
      <c r="I83" s="77" t="str">
        <f t="shared" si="5"/>
        <v> </v>
      </c>
      <c r="J83" s="48" t="str">
        <f t="shared" si="6"/>
        <v> </v>
      </c>
      <c r="K83" s="81" t="str">
        <f t="shared" si="7"/>
        <v> </v>
      </c>
      <c r="L83" s="82"/>
    </row>
    <row r="84" s="22" customFormat="1" ht="11.5" spans="2:12">
      <c r="B84" s="45">
        <v>76</v>
      </c>
      <c r="C84" s="75">
        <f>Списки!F77</f>
        <v>0</v>
      </c>
      <c r="D84" s="47">
        <f>Теория!AA85</f>
        <v>0</v>
      </c>
      <c r="E84" s="48">
        <f>Теория!AB85</f>
        <v>0</v>
      </c>
      <c r="F84" s="76"/>
      <c r="G84" s="77" t="str">
        <f t="shared" si="4"/>
        <v> </v>
      </c>
      <c r="H84" s="76"/>
      <c r="I84" s="77" t="str">
        <f t="shared" si="5"/>
        <v> </v>
      </c>
      <c r="J84" s="48" t="str">
        <f t="shared" si="6"/>
        <v> </v>
      </c>
      <c r="K84" s="81" t="str">
        <f t="shared" si="7"/>
        <v> </v>
      </c>
      <c r="L84" s="82"/>
    </row>
    <row r="85" s="22" customFormat="1" ht="11.5" spans="2:12">
      <c r="B85" s="45">
        <v>77</v>
      </c>
      <c r="C85" s="75">
        <f>Списки!F78</f>
        <v>0</v>
      </c>
      <c r="D85" s="47">
        <f>Теория!AA86</f>
        <v>0</v>
      </c>
      <c r="E85" s="48">
        <f>Теория!AB86</f>
        <v>0</v>
      </c>
      <c r="F85" s="76"/>
      <c r="G85" s="77" t="str">
        <f t="shared" si="4"/>
        <v> </v>
      </c>
      <c r="H85" s="76"/>
      <c r="I85" s="77" t="str">
        <f t="shared" si="5"/>
        <v> </v>
      </c>
      <c r="J85" s="48" t="str">
        <f t="shared" si="6"/>
        <v> </v>
      </c>
      <c r="K85" s="81" t="str">
        <f t="shared" si="7"/>
        <v> </v>
      </c>
      <c r="L85" s="82"/>
    </row>
    <row r="86" s="22" customFormat="1" ht="11.5" spans="2:12">
      <c r="B86" s="45">
        <v>78</v>
      </c>
      <c r="C86" s="75">
        <f>Списки!F79</f>
        <v>0</v>
      </c>
      <c r="D86" s="47">
        <f>Теория!AA87</f>
        <v>0</v>
      </c>
      <c r="E86" s="48">
        <f>Теория!AB87</f>
        <v>0</v>
      </c>
      <c r="F86" s="76"/>
      <c r="G86" s="77" t="str">
        <f t="shared" si="4"/>
        <v> </v>
      </c>
      <c r="H86" s="76"/>
      <c r="I86" s="77" t="str">
        <f t="shared" si="5"/>
        <v> </v>
      </c>
      <c r="J86" s="48" t="str">
        <f t="shared" si="6"/>
        <v> </v>
      </c>
      <c r="K86" s="81" t="str">
        <f t="shared" si="7"/>
        <v> </v>
      </c>
      <c r="L86" s="82"/>
    </row>
    <row r="87" s="22" customFormat="1" ht="11.5" spans="2:12">
      <c r="B87" s="45">
        <v>79</v>
      </c>
      <c r="C87" s="75">
        <f>Списки!F80</f>
        <v>0</v>
      </c>
      <c r="D87" s="47">
        <f>Теория!AA88</f>
        <v>0</v>
      </c>
      <c r="E87" s="48">
        <f>Теория!AB88</f>
        <v>0</v>
      </c>
      <c r="F87" s="76"/>
      <c r="G87" s="77" t="str">
        <f t="shared" si="4"/>
        <v> </v>
      </c>
      <c r="H87" s="76"/>
      <c r="I87" s="77" t="str">
        <f t="shared" si="5"/>
        <v> </v>
      </c>
      <c r="J87" s="48" t="str">
        <f t="shared" si="6"/>
        <v> </v>
      </c>
      <c r="K87" s="81" t="str">
        <f t="shared" si="7"/>
        <v> </v>
      </c>
      <c r="L87" s="82"/>
    </row>
    <row r="88" s="22" customFormat="1" ht="11.5" spans="2:12">
      <c r="B88" s="45">
        <v>80</v>
      </c>
      <c r="C88" s="75">
        <f>Списки!F81</f>
        <v>0</v>
      </c>
      <c r="D88" s="47">
        <f>Теория!AA89</f>
        <v>0</v>
      </c>
      <c r="E88" s="48">
        <f>Теория!AB89</f>
        <v>0</v>
      </c>
      <c r="F88" s="76"/>
      <c r="G88" s="77" t="str">
        <f t="shared" si="4"/>
        <v> </v>
      </c>
      <c r="H88" s="76"/>
      <c r="I88" s="77" t="str">
        <f t="shared" si="5"/>
        <v> </v>
      </c>
      <c r="J88" s="48" t="str">
        <f t="shared" si="6"/>
        <v> </v>
      </c>
      <c r="K88" s="81" t="str">
        <f t="shared" si="7"/>
        <v> </v>
      </c>
      <c r="L88" s="82"/>
    </row>
    <row r="89" s="22" customFormat="1" ht="11.5" spans="2:12">
      <c r="B89" s="45">
        <v>81</v>
      </c>
      <c r="C89" s="75">
        <f>Списки!F82</f>
        <v>0</v>
      </c>
      <c r="D89" s="47">
        <f>Теория!AA90</f>
        <v>0</v>
      </c>
      <c r="E89" s="48">
        <f>Теория!AB90</f>
        <v>0</v>
      </c>
      <c r="F89" s="76"/>
      <c r="G89" s="77" t="str">
        <f t="shared" si="4"/>
        <v> </v>
      </c>
      <c r="H89" s="76"/>
      <c r="I89" s="77" t="str">
        <f t="shared" si="5"/>
        <v> </v>
      </c>
      <c r="J89" s="48" t="str">
        <f t="shared" si="6"/>
        <v> </v>
      </c>
      <c r="K89" s="81" t="str">
        <f t="shared" si="7"/>
        <v> </v>
      </c>
      <c r="L89" s="82"/>
    </row>
    <row r="90" s="22" customFormat="1" ht="11.5" spans="2:12">
      <c r="B90" s="45">
        <v>82</v>
      </c>
      <c r="C90" s="75">
        <f>Списки!F83</f>
        <v>0</v>
      </c>
      <c r="D90" s="47">
        <f>Теория!AA91</f>
        <v>0</v>
      </c>
      <c r="E90" s="48">
        <f>Теория!AB91</f>
        <v>0</v>
      </c>
      <c r="F90" s="76"/>
      <c r="G90" s="77" t="str">
        <f t="shared" si="4"/>
        <v> </v>
      </c>
      <c r="H90" s="76"/>
      <c r="I90" s="77" t="str">
        <f t="shared" si="5"/>
        <v> </v>
      </c>
      <c r="J90" s="48" t="str">
        <f t="shared" si="6"/>
        <v> </v>
      </c>
      <c r="K90" s="81" t="str">
        <f t="shared" si="7"/>
        <v> </v>
      </c>
      <c r="L90" s="82"/>
    </row>
    <row r="91" s="22" customFormat="1" ht="11.5" spans="2:12">
      <c r="B91" s="45">
        <v>83</v>
      </c>
      <c r="C91" s="75">
        <f>Списки!F84</f>
        <v>0</v>
      </c>
      <c r="D91" s="47">
        <f>Теория!AA92</f>
        <v>0</v>
      </c>
      <c r="E91" s="48">
        <f>Теория!AB92</f>
        <v>0</v>
      </c>
      <c r="F91" s="76"/>
      <c r="G91" s="77" t="str">
        <f t="shared" si="4"/>
        <v> </v>
      </c>
      <c r="H91" s="76"/>
      <c r="I91" s="77" t="str">
        <f t="shared" si="5"/>
        <v> </v>
      </c>
      <c r="J91" s="48" t="str">
        <f t="shared" si="6"/>
        <v> </v>
      </c>
      <c r="K91" s="81" t="str">
        <f t="shared" si="7"/>
        <v> </v>
      </c>
      <c r="L91" s="82"/>
    </row>
    <row r="92" s="22" customFormat="1" ht="11.5" spans="2:12">
      <c r="B92" s="45">
        <v>84</v>
      </c>
      <c r="C92" s="75">
        <f>Списки!F85</f>
        <v>0</v>
      </c>
      <c r="D92" s="47">
        <f>Теория!AA93</f>
        <v>0</v>
      </c>
      <c r="E92" s="48">
        <f>Теория!AB93</f>
        <v>0</v>
      </c>
      <c r="F92" s="76"/>
      <c r="G92" s="77" t="str">
        <f t="shared" si="4"/>
        <v> </v>
      </c>
      <c r="H92" s="76"/>
      <c r="I92" s="77" t="str">
        <f t="shared" si="5"/>
        <v> </v>
      </c>
      <c r="J92" s="48" t="str">
        <f t="shared" si="6"/>
        <v> </v>
      </c>
      <c r="K92" s="81" t="str">
        <f t="shared" si="7"/>
        <v> </v>
      </c>
      <c r="L92" s="82"/>
    </row>
    <row r="93" s="22" customFormat="1" ht="11.5" spans="2:12">
      <c r="B93" s="45">
        <v>85</v>
      </c>
      <c r="C93" s="75">
        <f>Списки!F86</f>
        <v>0</v>
      </c>
      <c r="D93" s="47">
        <f>Теория!AA94</f>
        <v>0</v>
      </c>
      <c r="E93" s="48">
        <f>Теория!AB94</f>
        <v>0</v>
      </c>
      <c r="F93" s="76"/>
      <c r="G93" s="77" t="str">
        <f t="shared" si="4"/>
        <v> </v>
      </c>
      <c r="H93" s="76"/>
      <c r="I93" s="77" t="str">
        <f t="shared" si="5"/>
        <v> </v>
      </c>
      <c r="J93" s="48" t="str">
        <f t="shared" si="6"/>
        <v> </v>
      </c>
      <c r="K93" s="81" t="str">
        <f t="shared" si="7"/>
        <v> </v>
      </c>
      <c r="L93" s="82"/>
    </row>
    <row r="94" s="22" customFormat="1" ht="11.5" spans="2:12">
      <c r="B94" s="45">
        <v>86</v>
      </c>
      <c r="C94" s="75">
        <f>Списки!F87</f>
        <v>0</v>
      </c>
      <c r="D94" s="47">
        <f>Теория!AA95</f>
        <v>0</v>
      </c>
      <c r="E94" s="48">
        <f>Теория!AB95</f>
        <v>0</v>
      </c>
      <c r="F94" s="76"/>
      <c r="G94" s="77" t="str">
        <f t="shared" si="4"/>
        <v> </v>
      </c>
      <c r="H94" s="76"/>
      <c r="I94" s="77" t="str">
        <f t="shared" si="5"/>
        <v> </v>
      </c>
      <c r="J94" s="48" t="str">
        <f t="shared" si="6"/>
        <v> </v>
      </c>
      <c r="K94" s="81" t="str">
        <f t="shared" si="7"/>
        <v> </v>
      </c>
      <c r="L94" s="82"/>
    </row>
    <row r="95" s="22" customFormat="1" ht="11.5" spans="2:12">
      <c r="B95" s="45">
        <v>87</v>
      </c>
      <c r="C95" s="75">
        <f>Списки!F88</f>
        <v>0</v>
      </c>
      <c r="D95" s="47">
        <f>Теория!AA96</f>
        <v>0</v>
      </c>
      <c r="E95" s="48">
        <f>Теория!AB96</f>
        <v>0</v>
      </c>
      <c r="F95" s="76"/>
      <c r="G95" s="77" t="str">
        <f t="shared" si="4"/>
        <v> </v>
      </c>
      <c r="H95" s="76"/>
      <c r="I95" s="77" t="str">
        <f t="shared" si="5"/>
        <v> </v>
      </c>
      <c r="J95" s="48" t="str">
        <f t="shared" si="6"/>
        <v> </v>
      </c>
      <c r="K95" s="81" t="str">
        <f t="shared" si="7"/>
        <v> </v>
      </c>
      <c r="L95" s="82"/>
    </row>
    <row r="96" s="22" customFormat="1" ht="11.5" spans="2:12">
      <c r="B96" s="45">
        <v>88</v>
      </c>
      <c r="C96" s="75">
        <f>Списки!F89</f>
        <v>0</v>
      </c>
      <c r="D96" s="47">
        <f>Теория!AA97</f>
        <v>0</v>
      </c>
      <c r="E96" s="48">
        <f>Теория!AB97</f>
        <v>0</v>
      </c>
      <c r="F96" s="76"/>
      <c r="G96" s="77" t="str">
        <f t="shared" si="4"/>
        <v> </v>
      </c>
      <c r="H96" s="76"/>
      <c r="I96" s="77" t="str">
        <f t="shared" si="5"/>
        <v> </v>
      </c>
      <c r="J96" s="48" t="str">
        <f t="shared" si="6"/>
        <v> </v>
      </c>
      <c r="K96" s="81" t="str">
        <f t="shared" si="7"/>
        <v> </v>
      </c>
      <c r="L96" s="82"/>
    </row>
    <row r="97" s="22" customFormat="1" ht="11.5" spans="2:12">
      <c r="B97" s="45">
        <v>89</v>
      </c>
      <c r="C97" s="75">
        <f>Списки!F90</f>
        <v>0</v>
      </c>
      <c r="D97" s="47">
        <f>Теория!AA98</f>
        <v>0</v>
      </c>
      <c r="E97" s="48">
        <f>Теория!AB98</f>
        <v>0</v>
      </c>
      <c r="F97" s="76"/>
      <c r="G97" s="77" t="str">
        <f t="shared" si="4"/>
        <v> </v>
      </c>
      <c r="H97" s="76"/>
      <c r="I97" s="77" t="str">
        <f t="shared" si="5"/>
        <v> </v>
      </c>
      <c r="J97" s="48" t="str">
        <f t="shared" si="6"/>
        <v> </v>
      </c>
      <c r="K97" s="81" t="str">
        <f t="shared" si="7"/>
        <v> </v>
      </c>
      <c r="L97" s="82"/>
    </row>
    <row r="98" s="22" customFormat="1" ht="11.5" spans="2:12">
      <c r="B98" s="45">
        <v>90</v>
      </c>
      <c r="C98" s="75">
        <f>Списки!F91</f>
        <v>0</v>
      </c>
      <c r="D98" s="47">
        <f>Теория!AA99</f>
        <v>0</v>
      </c>
      <c r="E98" s="48">
        <f>Теория!AB99</f>
        <v>0</v>
      </c>
      <c r="F98" s="76"/>
      <c r="G98" s="77" t="str">
        <f t="shared" si="4"/>
        <v> </v>
      </c>
      <c r="H98" s="76"/>
      <c r="I98" s="77" t="str">
        <f t="shared" si="5"/>
        <v> </v>
      </c>
      <c r="J98" s="48" t="str">
        <f t="shared" si="6"/>
        <v> </v>
      </c>
      <c r="K98" s="81" t="str">
        <f t="shared" si="7"/>
        <v> </v>
      </c>
      <c r="L98" s="82"/>
    </row>
    <row r="99" s="22" customFormat="1" ht="11.5" spans="2:12">
      <c r="B99" s="45">
        <v>91</v>
      </c>
      <c r="C99" s="75">
        <f>Списки!F92</f>
        <v>0</v>
      </c>
      <c r="D99" s="47">
        <f>Теория!AA100</f>
        <v>0</v>
      </c>
      <c r="E99" s="48">
        <f>Теория!AB100</f>
        <v>0</v>
      </c>
      <c r="F99" s="76"/>
      <c r="G99" s="77" t="str">
        <f t="shared" si="4"/>
        <v> </v>
      </c>
      <c r="H99" s="76"/>
      <c r="I99" s="77" t="str">
        <f t="shared" si="5"/>
        <v> </v>
      </c>
      <c r="J99" s="48" t="str">
        <f t="shared" si="6"/>
        <v> </v>
      </c>
      <c r="K99" s="81" t="str">
        <f t="shared" si="7"/>
        <v> </v>
      </c>
      <c r="L99" s="82"/>
    </row>
    <row r="100" s="22" customFormat="1" ht="11.5" spans="2:12">
      <c r="B100" s="45">
        <v>92</v>
      </c>
      <c r="C100" s="75">
        <f>Списки!F93</f>
        <v>0</v>
      </c>
      <c r="D100" s="47">
        <f>Теория!AA101</f>
        <v>0</v>
      </c>
      <c r="E100" s="48">
        <f>Теория!AB101</f>
        <v>0</v>
      </c>
      <c r="F100" s="76"/>
      <c r="G100" s="77" t="str">
        <f t="shared" si="4"/>
        <v> </v>
      </c>
      <c r="H100" s="76"/>
      <c r="I100" s="77" t="str">
        <f t="shared" si="5"/>
        <v> </v>
      </c>
      <c r="J100" s="48" t="str">
        <f t="shared" si="6"/>
        <v> </v>
      </c>
      <c r="K100" s="81" t="str">
        <f t="shared" si="7"/>
        <v> </v>
      </c>
      <c r="L100" s="82"/>
    </row>
    <row r="101" s="22" customFormat="1" ht="11.5" spans="2:12">
      <c r="B101" s="45">
        <v>93</v>
      </c>
      <c r="C101" s="75">
        <f>Списки!F94</f>
        <v>0</v>
      </c>
      <c r="D101" s="47">
        <f>Теория!AA102</f>
        <v>0</v>
      </c>
      <c r="E101" s="48">
        <f>Теория!AB102</f>
        <v>0</v>
      </c>
      <c r="F101" s="76"/>
      <c r="G101" s="77" t="str">
        <f t="shared" si="4"/>
        <v> </v>
      </c>
      <c r="H101" s="76"/>
      <c r="I101" s="77" t="str">
        <f t="shared" si="5"/>
        <v> </v>
      </c>
      <c r="J101" s="48" t="str">
        <f t="shared" si="6"/>
        <v> </v>
      </c>
      <c r="K101" s="81" t="str">
        <f t="shared" si="7"/>
        <v> </v>
      </c>
      <c r="L101" s="82"/>
    </row>
    <row r="102" s="22" customFormat="1" ht="11.5" spans="2:12">
      <c r="B102" s="45">
        <v>94</v>
      </c>
      <c r="C102" s="75">
        <f>Списки!F95</f>
        <v>0</v>
      </c>
      <c r="D102" s="47">
        <f>Теория!AA103</f>
        <v>0</v>
      </c>
      <c r="E102" s="48">
        <f>Теория!AB103</f>
        <v>0</v>
      </c>
      <c r="F102" s="76"/>
      <c r="G102" s="77" t="str">
        <f t="shared" si="4"/>
        <v> </v>
      </c>
      <c r="H102" s="76"/>
      <c r="I102" s="77" t="str">
        <f t="shared" si="5"/>
        <v> </v>
      </c>
      <c r="J102" s="48" t="str">
        <f t="shared" si="6"/>
        <v> </v>
      </c>
      <c r="K102" s="81" t="str">
        <f t="shared" si="7"/>
        <v> </v>
      </c>
      <c r="L102" s="82"/>
    </row>
    <row r="103" s="22" customFormat="1" ht="11.5" spans="2:12">
      <c r="B103" s="45">
        <v>95</v>
      </c>
      <c r="C103" s="75">
        <f>Списки!F96</f>
        <v>0</v>
      </c>
      <c r="D103" s="47">
        <f>Теория!AA104</f>
        <v>0</v>
      </c>
      <c r="E103" s="48">
        <f>Теория!AB104</f>
        <v>0</v>
      </c>
      <c r="F103" s="76"/>
      <c r="G103" s="77" t="str">
        <f t="shared" si="4"/>
        <v> </v>
      </c>
      <c r="H103" s="76"/>
      <c r="I103" s="77" t="str">
        <f t="shared" si="5"/>
        <v> </v>
      </c>
      <c r="J103" s="48" t="str">
        <f t="shared" si="6"/>
        <v> </v>
      </c>
      <c r="K103" s="81" t="str">
        <f t="shared" si="7"/>
        <v> </v>
      </c>
      <c r="L103" s="82"/>
    </row>
    <row r="104" s="22" customFormat="1" ht="11.5" spans="2:12">
      <c r="B104" s="45">
        <v>96</v>
      </c>
      <c r="C104" s="75">
        <f>Списки!F97</f>
        <v>0</v>
      </c>
      <c r="D104" s="47">
        <f>Теория!AA105</f>
        <v>0</v>
      </c>
      <c r="E104" s="48">
        <f>Теория!AB105</f>
        <v>0</v>
      </c>
      <c r="F104" s="76"/>
      <c r="G104" s="77" t="str">
        <f t="shared" si="4"/>
        <v> </v>
      </c>
      <c r="H104" s="76"/>
      <c r="I104" s="77" t="str">
        <f t="shared" si="5"/>
        <v> </v>
      </c>
      <c r="J104" s="48" t="str">
        <f t="shared" si="6"/>
        <v> </v>
      </c>
      <c r="K104" s="81" t="str">
        <f t="shared" si="7"/>
        <v> </v>
      </c>
      <c r="L104" s="82"/>
    </row>
    <row r="105" s="22" customFormat="1" ht="11.5" spans="2:12">
      <c r="B105" s="45">
        <v>97</v>
      </c>
      <c r="C105" s="75">
        <f>Списки!F98</f>
        <v>0</v>
      </c>
      <c r="D105" s="47">
        <f>Теория!AA106</f>
        <v>0</v>
      </c>
      <c r="E105" s="48">
        <f>Теория!AB106</f>
        <v>0</v>
      </c>
      <c r="F105" s="76"/>
      <c r="G105" s="77" t="str">
        <f t="shared" si="4"/>
        <v> </v>
      </c>
      <c r="H105" s="76"/>
      <c r="I105" s="77" t="str">
        <f t="shared" si="5"/>
        <v> </v>
      </c>
      <c r="J105" s="48" t="str">
        <f t="shared" si="6"/>
        <v> </v>
      </c>
      <c r="K105" s="81" t="str">
        <f t="shared" si="7"/>
        <v> </v>
      </c>
      <c r="L105" s="82"/>
    </row>
    <row r="106" s="22" customFormat="1" ht="11.5" spans="2:12">
      <c r="B106" s="45">
        <v>98</v>
      </c>
      <c r="C106" s="75">
        <f>Списки!F99</f>
        <v>0</v>
      </c>
      <c r="D106" s="47">
        <f>Теория!AA107</f>
        <v>0</v>
      </c>
      <c r="E106" s="48">
        <f>Теория!AB107</f>
        <v>0</v>
      </c>
      <c r="F106" s="76"/>
      <c r="G106" s="77" t="str">
        <f t="shared" si="4"/>
        <v> </v>
      </c>
      <c r="H106" s="76"/>
      <c r="I106" s="77" t="str">
        <f t="shared" si="5"/>
        <v> </v>
      </c>
      <c r="J106" s="48" t="str">
        <f t="shared" si="6"/>
        <v> </v>
      </c>
      <c r="K106" s="81" t="str">
        <f t="shared" si="7"/>
        <v> </v>
      </c>
      <c r="L106" s="82"/>
    </row>
    <row r="107" s="22" customFormat="1" ht="11.5" spans="2:12">
      <c r="B107" s="45">
        <v>99</v>
      </c>
      <c r="C107" s="75">
        <f>Списки!F100</f>
        <v>0</v>
      </c>
      <c r="D107" s="47">
        <f>Теория!AA108</f>
        <v>0</v>
      </c>
      <c r="E107" s="48">
        <f>Теория!AB108</f>
        <v>0</v>
      </c>
      <c r="F107" s="76"/>
      <c r="G107" s="77" t="str">
        <f t="shared" si="4"/>
        <v> </v>
      </c>
      <c r="H107" s="76"/>
      <c r="I107" s="77" t="str">
        <f t="shared" si="5"/>
        <v> </v>
      </c>
      <c r="J107" s="48" t="str">
        <f t="shared" si="6"/>
        <v> </v>
      </c>
      <c r="K107" s="81" t="str">
        <f t="shared" si="7"/>
        <v> </v>
      </c>
      <c r="L107" s="82"/>
    </row>
    <row r="108" s="22" customFormat="1" ht="11.5" spans="2:12">
      <c r="B108" s="45">
        <v>100</v>
      </c>
      <c r="C108" s="75">
        <f>Списки!F101</f>
        <v>0</v>
      </c>
      <c r="D108" s="47">
        <f>Теория!AA109</f>
        <v>0</v>
      </c>
      <c r="E108" s="48">
        <f>Теория!AB109</f>
        <v>0</v>
      </c>
      <c r="F108" s="76"/>
      <c r="G108" s="77" t="str">
        <f t="shared" si="4"/>
        <v> </v>
      </c>
      <c r="H108" s="76"/>
      <c r="I108" s="77" t="str">
        <f t="shared" si="5"/>
        <v> </v>
      </c>
      <c r="J108" s="48" t="str">
        <f t="shared" si="6"/>
        <v> </v>
      </c>
      <c r="K108" s="81" t="str">
        <f t="shared" si="7"/>
        <v> </v>
      </c>
      <c r="L108" s="82"/>
    </row>
    <row r="109" s="22" customFormat="1" ht="11.5" spans="2:12">
      <c r="B109" s="45">
        <v>101</v>
      </c>
      <c r="C109" s="75">
        <f>Списки!F102</f>
        <v>0</v>
      </c>
      <c r="D109" s="47">
        <f>Теория!AA110</f>
        <v>0</v>
      </c>
      <c r="E109" s="48">
        <f>Теория!AB110</f>
        <v>0</v>
      </c>
      <c r="F109" s="76"/>
      <c r="G109" s="77" t="str">
        <f t="shared" si="4"/>
        <v> </v>
      </c>
      <c r="H109" s="76"/>
      <c r="I109" s="77" t="str">
        <f t="shared" si="5"/>
        <v> </v>
      </c>
      <c r="J109" s="48" t="str">
        <f t="shared" si="6"/>
        <v> </v>
      </c>
      <c r="K109" s="81" t="str">
        <f t="shared" si="7"/>
        <v> </v>
      </c>
      <c r="L109" s="82"/>
    </row>
    <row r="110" s="22" customFormat="1" ht="11.5" spans="2:12">
      <c r="B110" s="45">
        <v>102</v>
      </c>
      <c r="C110" s="75">
        <f>Списки!F103</f>
        <v>0</v>
      </c>
      <c r="D110" s="47">
        <f>Теория!AA111</f>
        <v>0</v>
      </c>
      <c r="E110" s="48">
        <f>Теория!AB111</f>
        <v>0</v>
      </c>
      <c r="F110" s="76"/>
      <c r="G110" s="77" t="str">
        <f t="shared" si="4"/>
        <v> </v>
      </c>
      <c r="H110" s="76"/>
      <c r="I110" s="77" t="str">
        <f t="shared" si="5"/>
        <v> </v>
      </c>
      <c r="J110" s="48" t="str">
        <f t="shared" si="6"/>
        <v> </v>
      </c>
      <c r="K110" s="81" t="str">
        <f t="shared" si="7"/>
        <v> </v>
      </c>
      <c r="L110" s="82"/>
    </row>
    <row r="111" s="22" customFormat="1" ht="11.5" spans="2:12">
      <c r="B111" s="45">
        <v>103</v>
      </c>
      <c r="C111" s="75">
        <f>Списки!F104</f>
        <v>0</v>
      </c>
      <c r="D111" s="47">
        <f>Теория!AA112</f>
        <v>0</v>
      </c>
      <c r="E111" s="48">
        <f>Теория!AB112</f>
        <v>0</v>
      </c>
      <c r="F111" s="76"/>
      <c r="G111" s="77" t="str">
        <f t="shared" si="4"/>
        <v> </v>
      </c>
      <c r="H111" s="76"/>
      <c r="I111" s="77" t="str">
        <f t="shared" si="5"/>
        <v> </v>
      </c>
      <c r="J111" s="48" t="str">
        <f t="shared" si="6"/>
        <v> </v>
      </c>
      <c r="K111" s="81" t="str">
        <f t="shared" si="7"/>
        <v> </v>
      </c>
      <c r="L111" s="82"/>
    </row>
    <row r="112" s="22" customFormat="1" ht="11.5" spans="2:12">
      <c r="B112" s="45">
        <v>104</v>
      </c>
      <c r="C112" s="75">
        <f>Списки!F105</f>
        <v>0</v>
      </c>
      <c r="D112" s="47">
        <f>Теория!AA113</f>
        <v>0</v>
      </c>
      <c r="E112" s="48">
        <f>Теория!AB113</f>
        <v>0</v>
      </c>
      <c r="F112" s="76"/>
      <c r="G112" s="77" t="str">
        <f t="shared" si="4"/>
        <v> </v>
      </c>
      <c r="H112" s="76"/>
      <c r="I112" s="77" t="str">
        <f t="shared" si="5"/>
        <v> </v>
      </c>
      <c r="J112" s="48" t="str">
        <f t="shared" si="6"/>
        <v> </v>
      </c>
      <c r="K112" s="81" t="str">
        <f t="shared" si="7"/>
        <v> </v>
      </c>
      <c r="L112" s="82"/>
    </row>
    <row r="113" s="22" customFormat="1" ht="11.5" spans="2:12">
      <c r="B113" s="45">
        <v>105</v>
      </c>
      <c r="C113" s="75">
        <f>Списки!F106</f>
        <v>0</v>
      </c>
      <c r="D113" s="47">
        <f>Теория!AA114</f>
        <v>0</v>
      </c>
      <c r="E113" s="48">
        <f>Теория!AB114</f>
        <v>0</v>
      </c>
      <c r="F113" s="76"/>
      <c r="G113" s="77" t="str">
        <f t="shared" si="4"/>
        <v> </v>
      </c>
      <c r="H113" s="76"/>
      <c r="I113" s="77" t="str">
        <f t="shared" si="5"/>
        <v> </v>
      </c>
      <c r="J113" s="48" t="str">
        <f t="shared" si="6"/>
        <v> </v>
      </c>
      <c r="K113" s="81" t="str">
        <f t="shared" si="7"/>
        <v> </v>
      </c>
      <c r="L113" s="82"/>
    </row>
    <row r="114" s="22" customFormat="1" ht="11.5" spans="2:12">
      <c r="B114" s="45">
        <v>106</v>
      </c>
      <c r="C114" s="75">
        <f>Списки!F107</f>
        <v>0</v>
      </c>
      <c r="D114" s="47">
        <f>Теория!AA115</f>
        <v>0</v>
      </c>
      <c r="E114" s="48">
        <f>Теория!AB115</f>
        <v>0</v>
      </c>
      <c r="F114" s="76"/>
      <c r="G114" s="77" t="str">
        <f t="shared" si="4"/>
        <v> </v>
      </c>
      <c r="H114" s="76"/>
      <c r="I114" s="77" t="str">
        <f t="shared" si="5"/>
        <v> </v>
      </c>
      <c r="J114" s="48" t="str">
        <f t="shared" si="6"/>
        <v> </v>
      </c>
      <c r="K114" s="81" t="str">
        <f t="shared" si="7"/>
        <v> </v>
      </c>
      <c r="L114" s="82"/>
    </row>
    <row r="115" s="22" customFormat="1" ht="11.5" spans="2:12">
      <c r="B115" s="45">
        <v>107</v>
      </c>
      <c r="C115" s="75">
        <f>Списки!F108</f>
        <v>0</v>
      </c>
      <c r="D115" s="47">
        <f>Теория!AA116</f>
        <v>0</v>
      </c>
      <c r="E115" s="48">
        <f>Теория!AB116</f>
        <v>0</v>
      </c>
      <c r="F115" s="76"/>
      <c r="G115" s="77" t="str">
        <f t="shared" si="4"/>
        <v> </v>
      </c>
      <c r="H115" s="76"/>
      <c r="I115" s="77" t="str">
        <f t="shared" si="5"/>
        <v> </v>
      </c>
      <c r="J115" s="48" t="str">
        <f t="shared" si="6"/>
        <v> </v>
      </c>
      <c r="K115" s="81" t="str">
        <f t="shared" si="7"/>
        <v> </v>
      </c>
      <c r="L115" s="82"/>
    </row>
    <row r="116" s="22" customFormat="1" ht="11.5" spans="2:12">
      <c r="B116" s="45">
        <v>108</v>
      </c>
      <c r="C116" s="75">
        <f>Списки!F109</f>
        <v>0</v>
      </c>
      <c r="D116" s="47">
        <f>Теория!AA117</f>
        <v>0</v>
      </c>
      <c r="E116" s="48">
        <f>Теория!AB117</f>
        <v>0</v>
      </c>
      <c r="F116" s="76"/>
      <c r="G116" s="77" t="str">
        <f t="shared" si="4"/>
        <v> </v>
      </c>
      <c r="H116" s="76"/>
      <c r="I116" s="77" t="str">
        <f t="shared" si="5"/>
        <v> </v>
      </c>
      <c r="J116" s="48" t="str">
        <f t="shared" si="6"/>
        <v> </v>
      </c>
      <c r="K116" s="81" t="str">
        <f t="shared" si="7"/>
        <v> </v>
      </c>
      <c r="L116" s="82"/>
    </row>
    <row r="117" s="22" customFormat="1" ht="11.5" spans="2:12">
      <c r="B117" s="45">
        <v>109</v>
      </c>
      <c r="C117" s="75">
        <f>Списки!F110</f>
        <v>0</v>
      </c>
      <c r="D117" s="47">
        <f>Теория!AA118</f>
        <v>0</v>
      </c>
      <c r="E117" s="48">
        <f>Теория!AB118</f>
        <v>0</v>
      </c>
      <c r="F117" s="76"/>
      <c r="G117" s="77" t="str">
        <f t="shared" si="4"/>
        <v> </v>
      </c>
      <c r="H117" s="76"/>
      <c r="I117" s="77" t="str">
        <f t="shared" si="5"/>
        <v> </v>
      </c>
      <c r="J117" s="48" t="str">
        <f t="shared" si="6"/>
        <v> </v>
      </c>
      <c r="K117" s="81" t="str">
        <f t="shared" si="7"/>
        <v> </v>
      </c>
      <c r="L117" s="82"/>
    </row>
    <row r="118" s="22" customFormat="1" ht="11.5" spans="2:12">
      <c r="B118" s="45">
        <v>110</v>
      </c>
      <c r="C118" s="75">
        <f>Списки!F111</f>
        <v>0</v>
      </c>
      <c r="D118" s="47">
        <f>Теория!AA119</f>
        <v>0</v>
      </c>
      <c r="E118" s="48">
        <f>Теория!AB119</f>
        <v>0</v>
      </c>
      <c r="F118" s="76"/>
      <c r="G118" s="77" t="str">
        <f t="shared" si="4"/>
        <v> </v>
      </c>
      <c r="H118" s="76"/>
      <c r="I118" s="77" t="str">
        <f t="shared" si="5"/>
        <v> </v>
      </c>
      <c r="J118" s="48" t="str">
        <f t="shared" si="6"/>
        <v> </v>
      </c>
      <c r="K118" s="81" t="str">
        <f t="shared" si="7"/>
        <v> </v>
      </c>
      <c r="L118" s="82"/>
    </row>
    <row r="119" s="22" customFormat="1" ht="11.5" spans="2:12">
      <c r="B119" s="45">
        <v>111</v>
      </c>
      <c r="C119" s="75">
        <f>Списки!F112</f>
        <v>0</v>
      </c>
      <c r="D119" s="47">
        <f>Теория!AA120</f>
        <v>0</v>
      </c>
      <c r="E119" s="48">
        <f>Теория!AB120</f>
        <v>0</v>
      </c>
      <c r="F119" s="76"/>
      <c r="G119" s="77" t="str">
        <f t="shared" si="4"/>
        <v> </v>
      </c>
      <c r="H119" s="76"/>
      <c r="I119" s="77" t="str">
        <f t="shared" si="5"/>
        <v> </v>
      </c>
      <c r="J119" s="48" t="str">
        <f t="shared" si="6"/>
        <v> </v>
      </c>
      <c r="K119" s="81" t="str">
        <f t="shared" si="7"/>
        <v> </v>
      </c>
      <c r="L119" s="82"/>
    </row>
    <row r="120" s="22" customFormat="1" ht="11.5" spans="2:12">
      <c r="B120" s="45">
        <v>112</v>
      </c>
      <c r="C120" s="75">
        <f>Списки!F113</f>
        <v>0</v>
      </c>
      <c r="D120" s="47">
        <f>Теория!AA121</f>
        <v>0</v>
      </c>
      <c r="E120" s="48">
        <f>Теория!AB121</f>
        <v>0</v>
      </c>
      <c r="F120" s="76"/>
      <c r="G120" s="77" t="str">
        <f t="shared" si="4"/>
        <v> </v>
      </c>
      <c r="H120" s="76"/>
      <c r="I120" s="77" t="str">
        <f t="shared" si="5"/>
        <v> </v>
      </c>
      <c r="J120" s="48" t="str">
        <f t="shared" si="6"/>
        <v> </v>
      </c>
      <c r="K120" s="81" t="str">
        <f t="shared" si="7"/>
        <v> </v>
      </c>
      <c r="L120" s="82"/>
    </row>
    <row r="121" s="22" customFormat="1" ht="11.5" spans="2:12">
      <c r="B121" s="45">
        <v>113</v>
      </c>
      <c r="C121" s="75">
        <f>Списки!F114</f>
        <v>0</v>
      </c>
      <c r="D121" s="47">
        <f>Теория!AA122</f>
        <v>0</v>
      </c>
      <c r="E121" s="48">
        <f>Теория!AB122</f>
        <v>0</v>
      </c>
      <c r="F121" s="76"/>
      <c r="G121" s="77" t="str">
        <f t="shared" si="4"/>
        <v> </v>
      </c>
      <c r="H121" s="76"/>
      <c r="I121" s="77" t="str">
        <f t="shared" si="5"/>
        <v> </v>
      </c>
      <c r="J121" s="48" t="str">
        <f t="shared" si="6"/>
        <v> </v>
      </c>
      <c r="K121" s="81" t="str">
        <f t="shared" si="7"/>
        <v> </v>
      </c>
      <c r="L121" s="82"/>
    </row>
    <row r="122" s="22" customFormat="1" ht="11.5" spans="2:12">
      <c r="B122" s="45">
        <v>114</v>
      </c>
      <c r="C122" s="75">
        <f>Списки!F115</f>
        <v>0</v>
      </c>
      <c r="D122" s="47">
        <f>Теория!AA123</f>
        <v>0</v>
      </c>
      <c r="E122" s="48">
        <f>Теория!AB123</f>
        <v>0</v>
      </c>
      <c r="F122" s="76"/>
      <c r="G122" s="77" t="str">
        <f t="shared" si="4"/>
        <v> </v>
      </c>
      <c r="H122" s="76"/>
      <c r="I122" s="77" t="str">
        <f t="shared" si="5"/>
        <v> </v>
      </c>
      <c r="J122" s="48" t="str">
        <f t="shared" si="6"/>
        <v> </v>
      </c>
      <c r="K122" s="81" t="str">
        <f t="shared" si="7"/>
        <v> </v>
      </c>
      <c r="L122" s="82"/>
    </row>
    <row r="123" s="22" customFormat="1" ht="11.5" spans="2:12">
      <c r="B123" s="45">
        <v>115</v>
      </c>
      <c r="C123" s="75">
        <f>Списки!F116</f>
        <v>0</v>
      </c>
      <c r="D123" s="47">
        <f>Теория!AA124</f>
        <v>0</v>
      </c>
      <c r="E123" s="48">
        <f>Теория!AB124</f>
        <v>0</v>
      </c>
      <c r="F123" s="76"/>
      <c r="G123" s="77" t="str">
        <f t="shared" si="4"/>
        <v> </v>
      </c>
      <c r="H123" s="76"/>
      <c r="I123" s="77" t="str">
        <f t="shared" si="5"/>
        <v> </v>
      </c>
      <c r="J123" s="48" t="str">
        <f t="shared" si="6"/>
        <v> </v>
      </c>
      <c r="K123" s="81" t="str">
        <f t="shared" si="7"/>
        <v> </v>
      </c>
      <c r="L123" s="82"/>
    </row>
    <row r="124" s="22" customFormat="1" ht="11.5" spans="2:12">
      <c r="B124" s="45">
        <v>116</v>
      </c>
      <c r="C124" s="75">
        <f>Списки!F117</f>
        <v>0</v>
      </c>
      <c r="D124" s="47">
        <f>Теория!AA125</f>
        <v>0</v>
      </c>
      <c r="E124" s="48">
        <f>Теория!AB125</f>
        <v>0</v>
      </c>
      <c r="F124" s="76"/>
      <c r="G124" s="77" t="str">
        <f t="shared" si="4"/>
        <v> </v>
      </c>
      <c r="H124" s="76"/>
      <c r="I124" s="77" t="str">
        <f t="shared" si="5"/>
        <v> </v>
      </c>
      <c r="J124" s="48" t="str">
        <f t="shared" si="6"/>
        <v> </v>
      </c>
      <c r="K124" s="81" t="str">
        <f t="shared" si="7"/>
        <v> </v>
      </c>
      <c r="L124" s="82"/>
    </row>
    <row r="125" s="22" customFormat="1" ht="11.5" spans="2:12">
      <c r="B125" s="45">
        <v>117</v>
      </c>
      <c r="C125" s="75">
        <f>Списки!F118</f>
        <v>0</v>
      </c>
      <c r="D125" s="47">
        <f>Теория!AA126</f>
        <v>0</v>
      </c>
      <c r="E125" s="48">
        <f>Теория!AB126</f>
        <v>0</v>
      </c>
      <c r="F125" s="76"/>
      <c r="G125" s="77" t="str">
        <f t="shared" si="4"/>
        <v> </v>
      </c>
      <c r="H125" s="76"/>
      <c r="I125" s="77" t="str">
        <f t="shared" si="5"/>
        <v> </v>
      </c>
      <c r="J125" s="48" t="str">
        <f t="shared" si="6"/>
        <v> </v>
      </c>
      <c r="K125" s="81" t="str">
        <f t="shared" si="7"/>
        <v> </v>
      </c>
      <c r="L125" s="82"/>
    </row>
    <row r="126" s="22" customFormat="1" ht="11.5" spans="2:12">
      <c r="B126" s="45">
        <v>118</v>
      </c>
      <c r="C126" s="75">
        <f>Списки!F119</f>
        <v>0</v>
      </c>
      <c r="D126" s="47">
        <f>Теория!AA127</f>
        <v>0</v>
      </c>
      <c r="E126" s="48">
        <f>Теория!AB127</f>
        <v>0</v>
      </c>
      <c r="F126" s="76"/>
      <c r="G126" s="77" t="str">
        <f t="shared" si="4"/>
        <v> </v>
      </c>
      <c r="H126" s="76"/>
      <c r="I126" s="77" t="str">
        <f t="shared" si="5"/>
        <v> </v>
      </c>
      <c r="J126" s="48" t="str">
        <f t="shared" si="6"/>
        <v> </v>
      </c>
      <c r="K126" s="81" t="str">
        <f t="shared" si="7"/>
        <v> </v>
      </c>
      <c r="L126" s="82"/>
    </row>
    <row r="127" s="22" customFormat="1" ht="11.5" spans="2:12">
      <c r="B127" s="45">
        <v>119</v>
      </c>
      <c r="C127" s="75">
        <f>Списки!F120</f>
        <v>0</v>
      </c>
      <c r="D127" s="47">
        <f>Теория!AA128</f>
        <v>0</v>
      </c>
      <c r="E127" s="48">
        <f>Теория!AB128</f>
        <v>0</v>
      </c>
      <c r="F127" s="76"/>
      <c r="G127" s="77" t="str">
        <f t="shared" si="4"/>
        <v> </v>
      </c>
      <c r="H127" s="76"/>
      <c r="I127" s="77" t="str">
        <f t="shared" si="5"/>
        <v> </v>
      </c>
      <c r="J127" s="48" t="str">
        <f t="shared" si="6"/>
        <v> </v>
      </c>
      <c r="K127" s="81" t="str">
        <f t="shared" si="7"/>
        <v> </v>
      </c>
      <c r="L127" s="82"/>
    </row>
    <row r="128" s="22" customFormat="1" ht="11.5" spans="2:12">
      <c r="B128" s="45">
        <v>120</v>
      </c>
      <c r="C128" s="75">
        <f>Списки!F121</f>
        <v>0</v>
      </c>
      <c r="D128" s="47">
        <f>Теория!AA129</f>
        <v>0</v>
      </c>
      <c r="E128" s="48">
        <f>Теория!AB129</f>
        <v>0</v>
      </c>
      <c r="F128" s="76"/>
      <c r="G128" s="77" t="str">
        <f t="shared" si="4"/>
        <v> </v>
      </c>
      <c r="H128" s="76"/>
      <c r="I128" s="77" t="str">
        <f t="shared" si="5"/>
        <v> </v>
      </c>
      <c r="J128" s="48" t="str">
        <f t="shared" si="6"/>
        <v> </v>
      </c>
      <c r="K128" s="81" t="str">
        <f t="shared" si="7"/>
        <v> </v>
      </c>
      <c r="L128" s="82"/>
    </row>
    <row r="129" s="22" customFormat="1" ht="11.5" spans="2:12">
      <c r="B129" s="45">
        <v>121</v>
      </c>
      <c r="C129" s="75">
        <f>Списки!F122</f>
        <v>0</v>
      </c>
      <c r="D129" s="47">
        <f>Теория!AA130</f>
        <v>0</v>
      </c>
      <c r="E129" s="48">
        <f>Теория!AB130</f>
        <v>0</v>
      </c>
      <c r="F129" s="76"/>
      <c r="G129" s="77" t="str">
        <f t="shared" si="4"/>
        <v> </v>
      </c>
      <c r="H129" s="76"/>
      <c r="I129" s="77" t="str">
        <f t="shared" si="5"/>
        <v> </v>
      </c>
      <c r="J129" s="48" t="str">
        <f t="shared" si="6"/>
        <v> </v>
      </c>
      <c r="K129" s="81" t="str">
        <f t="shared" si="7"/>
        <v> </v>
      </c>
      <c r="L129" s="82"/>
    </row>
    <row r="130" s="22" customFormat="1" ht="11.5" spans="2:12">
      <c r="B130" s="45">
        <v>122</v>
      </c>
      <c r="C130" s="75">
        <f>Списки!F123</f>
        <v>0</v>
      </c>
      <c r="D130" s="47">
        <f>Теория!AA131</f>
        <v>0</v>
      </c>
      <c r="E130" s="48">
        <f>Теория!AB131</f>
        <v>0</v>
      </c>
      <c r="F130" s="76"/>
      <c r="G130" s="77" t="str">
        <f t="shared" si="4"/>
        <v> </v>
      </c>
      <c r="H130" s="76"/>
      <c r="I130" s="77" t="str">
        <f t="shared" si="5"/>
        <v> </v>
      </c>
      <c r="J130" s="48" t="str">
        <f t="shared" si="6"/>
        <v> </v>
      </c>
      <c r="K130" s="81" t="str">
        <f t="shared" si="7"/>
        <v> </v>
      </c>
      <c r="L130" s="82"/>
    </row>
    <row r="131" s="22" customFormat="1" ht="11.5" spans="2:12">
      <c r="B131" s="45">
        <v>123</v>
      </c>
      <c r="C131" s="75">
        <f>Списки!F124</f>
        <v>0</v>
      </c>
      <c r="D131" s="47">
        <f>Теория!AA132</f>
        <v>0</v>
      </c>
      <c r="E131" s="48">
        <f>Теория!AB132</f>
        <v>0</v>
      </c>
      <c r="F131" s="76"/>
      <c r="G131" s="77" t="str">
        <f t="shared" si="4"/>
        <v> </v>
      </c>
      <c r="H131" s="76"/>
      <c r="I131" s="77" t="str">
        <f t="shared" si="5"/>
        <v> </v>
      </c>
      <c r="J131" s="48" t="str">
        <f t="shared" si="6"/>
        <v> </v>
      </c>
      <c r="K131" s="81" t="str">
        <f t="shared" si="7"/>
        <v> </v>
      </c>
      <c r="L131" s="82"/>
    </row>
    <row r="132" s="22" customFormat="1" ht="11.5" spans="2:12">
      <c r="B132" s="45">
        <v>124</v>
      </c>
      <c r="C132" s="75">
        <f>Списки!F125</f>
        <v>0</v>
      </c>
      <c r="D132" s="47">
        <f>Теория!AA133</f>
        <v>0</v>
      </c>
      <c r="E132" s="48">
        <f>Теория!AB133</f>
        <v>0</v>
      </c>
      <c r="F132" s="76"/>
      <c r="G132" s="77" t="str">
        <f t="shared" si="4"/>
        <v> </v>
      </c>
      <c r="H132" s="76"/>
      <c r="I132" s="77" t="str">
        <f t="shared" si="5"/>
        <v> </v>
      </c>
      <c r="J132" s="48" t="str">
        <f t="shared" si="6"/>
        <v> </v>
      </c>
      <c r="K132" s="81" t="str">
        <f t="shared" si="7"/>
        <v> </v>
      </c>
      <c r="L132" s="82"/>
    </row>
    <row r="133" s="22" customFormat="1" ht="11.5" spans="2:12">
      <c r="B133" s="45">
        <v>125</v>
      </c>
      <c r="C133" s="75">
        <f>Списки!F126</f>
        <v>0</v>
      </c>
      <c r="D133" s="47">
        <f>Теория!AA134</f>
        <v>0</v>
      </c>
      <c r="E133" s="48">
        <f>Теория!AB134</f>
        <v>0</v>
      </c>
      <c r="F133" s="76"/>
      <c r="G133" s="77" t="str">
        <f t="shared" si="4"/>
        <v> </v>
      </c>
      <c r="H133" s="76"/>
      <c r="I133" s="77" t="str">
        <f t="shared" si="5"/>
        <v> </v>
      </c>
      <c r="J133" s="48" t="str">
        <f t="shared" si="6"/>
        <v> </v>
      </c>
      <c r="K133" s="81" t="str">
        <f t="shared" si="7"/>
        <v> </v>
      </c>
      <c r="L133" s="82"/>
    </row>
    <row r="134" s="22" customFormat="1" ht="11.5" spans="2:12">
      <c r="B134" s="45">
        <v>126</v>
      </c>
      <c r="C134" s="75">
        <f>Списки!F127</f>
        <v>0</v>
      </c>
      <c r="D134" s="47">
        <f>Теория!AA135</f>
        <v>0</v>
      </c>
      <c r="E134" s="48">
        <f>Теория!AB135</f>
        <v>0</v>
      </c>
      <c r="F134" s="76"/>
      <c r="G134" s="77" t="str">
        <f t="shared" si="4"/>
        <v> </v>
      </c>
      <c r="H134" s="76"/>
      <c r="I134" s="77" t="str">
        <f t="shared" si="5"/>
        <v> </v>
      </c>
      <c r="J134" s="48" t="str">
        <f t="shared" si="6"/>
        <v> </v>
      </c>
      <c r="K134" s="81" t="str">
        <f t="shared" si="7"/>
        <v> </v>
      </c>
      <c r="L134" s="82"/>
    </row>
    <row r="135" s="22" customFormat="1" ht="11.5" spans="2:12">
      <c r="B135" s="45">
        <v>127</v>
      </c>
      <c r="C135" s="75">
        <f>Списки!F128</f>
        <v>0</v>
      </c>
      <c r="D135" s="47">
        <f>Теория!AA136</f>
        <v>0</v>
      </c>
      <c r="E135" s="48">
        <f>Теория!AB136</f>
        <v>0</v>
      </c>
      <c r="F135" s="76"/>
      <c r="G135" s="77" t="str">
        <f t="shared" si="4"/>
        <v> </v>
      </c>
      <c r="H135" s="76"/>
      <c r="I135" s="77" t="str">
        <f t="shared" si="5"/>
        <v> </v>
      </c>
      <c r="J135" s="48" t="str">
        <f t="shared" si="6"/>
        <v> </v>
      </c>
      <c r="K135" s="81" t="str">
        <f t="shared" si="7"/>
        <v> </v>
      </c>
      <c r="L135" s="82"/>
    </row>
    <row r="136" s="22" customFormat="1" ht="11.5" spans="2:12">
      <c r="B136" s="45">
        <v>128</v>
      </c>
      <c r="C136" s="75">
        <f>Списки!F129</f>
        <v>0</v>
      </c>
      <c r="D136" s="47">
        <f>Теория!AA137</f>
        <v>0</v>
      </c>
      <c r="E136" s="48">
        <f>Теория!AB137</f>
        <v>0</v>
      </c>
      <c r="F136" s="76"/>
      <c r="G136" s="77" t="str">
        <f t="shared" si="4"/>
        <v> </v>
      </c>
      <c r="H136" s="76"/>
      <c r="I136" s="77" t="str">
        <f t="shared" si="5"/>
        <v> </v>
      </c>
      <c r="J136" s="48" t="str">
        <f t="shared" si="6"/>
        <v> </v>
      </c>
      <c r="K136" s="81" t="str">
        <f t="shared" si="7"/>
        <v> </v>
      </c>
      <c r="L136" s="82"/>
    </row>
    <row r="137" s="22" customFormat="1" ht="11.5" spans="2:12">
      <c r="B137" s="45">
        <v>129</v>
      </c>
      <c r="C137" s="75">
        <f>Списки!F130</f>
        <v>0</v>
      </c>
      <c r="D137" s="47">
        <f>Теория!AA138</f>
        <v>0</v>
      </c>
      <c r="E137" s="48">
        <f>Теория!AB138</f>
        <v>0</v>
      </c>
      <c r="F137" s="76"/>
      <c r="G137" s="77" t="str">
        <f t="shared" si="4"/>
        <v> </v>
      </c>
      <c r="H137" s="76"/>
      <c r="I137" s="77" t="str">
        <f t="shared" si="5"/>
        <v> </v>
      </c>
      <c r="J137" s="48" t="str">
        <f t="shared" si="6"/>
        <v> </v>
      </c>
      <c r="K137" s="81" t="str">
        <f t="shared" si="7"/>
        <v> </v>
      </c>
      <c r="L137" s="82"/>
    </row>
    <row r="138" s="22" customFormat="1" ht="11.5" spans="2:12">
      <c r="B138" s="45">
        <v>130</v>
      </c>
      <c r="C138" s="75">
        <f>Списки!F131</f>
        <v>0</v>
      </c>
      <c r="D138" s="47">
        <f>Теория!AA139</f>
        <v>0</v>
      </c>
      <c r="E138" s="48">
        <f>Теория!AB139</f>
        <v>0</v>
      </c>
      <c r="F138" s="76"/>
      <c r="G138" s="77" t="str">
        <f t="shared" ref="G138:G201" si="8">IF(F138=""," ",40*MIN($F$9:$F$358)/F138)</f>
        <v> </v>
      </c>
      <c r="H138" s="76"/>
      <c r="I138" s="77" t="str">
        <f t="shared" ref="I138:I201" si="9">IF(H138=""," ",40*MIN($H$9:$H$358)/H138)</f>
        <v> </v>
      </c>
      <c r="J138" s="48" t="str">
        <f t="shared" ref="J138:J201" si="10">IF(OR(F138="",H138="")," ",E138+G138+I138)</f>
        <v> </v>
      </c>
      <c r="K138" s="81" t="str">
        <f t="shared" ref="K138:K201" si="11">IF(J138=" "," ",RANK(J138,$J$9:$J$358))</f>
        <v> </v>
      </c>
      <c r="L138" s="82"/>
    </row>
    <row r="139" s="22" customFormat="1" ht="11.5" spans="2:12">
      <c r="B139" s="45">
        <v>131</v>
      </c>
      <c r="C139" s="75">
        <f>Списки!F132</f>
        <v>0</v>
      </c>
      <c r="D139" s="47">
        <f>Теория!AA140</f>
        <v>0</v>
      </c>
      <c r="E139" s="48">
        <f>Теория!AB140</f>
        <v>0</v>
      </c>
      <c r="F139" s="76"/>
      <c r="G139" s="77" t="str">
        <f t="shared" si="8"/>
        <v> </v>
      </c>
      <c r="H139" s="76"/>
      <c r="I139" s="77" t="str">
        <f t="shared" si="9"/>
        <v> </v>
      </c>
      <c r="J139" s="48" t="str">
        <f t="shared" si="10"/>
        <v> </v>
      </c>
      <c r="K139" s="81" t="str">
        <f t="shared" si="11"/>
        <v> </v>
      </c>
      <c r="L139" s="82"/>
    </row>
    <row r="140" s="22" customFormat="1" ht="11.5" spans="2:12">
      <c r="B140" s="45">
        <v>132</v>
      </c>
      <c r="C140" s="75">
        <f>Списки!F133</f>
        <v>0</v>
      </c>
      <c r="D140" s="47">
        <f>Теория!AA141</f>
        <v>0</v>
      </c>
      <c r="E140" s="48">
        <f>Теория!AB141</f>
        <v>0</v>
      </c>
      <c r="F140" s="76"/>
      <c r="G140" s="77" t="str">
        <f t="shared" si="8"/>
        <v> </v>
      </c>
      <c r="H140" s="76"/>
      <c r="I140" s="77" t="str">
        <f t="shared" si="9"/>
        <v> </v>
      </c>
      <c r="J140" s="48" t="str">
        <f t="shared" si="10"/>
        <v> </v>
      </c>
      <c r="K140" s="81" t="str">
        <f t="shared" si="11"/>
        <v> </v>
      </c>
      <c r="L140" s="82"/>
    </row>
    <row r="141" s="22" customFormat="1" ht="11.5" spans="2:12">
      <c r="B141" s="45">
        <v>133</v>
      </c>
      <c r="C141" s="75">
        <f>Списки!F134</f>
        <v>0</v>
      </c>
      <c r="D141" s="47">
        <f>Теория!AA142</f>
        <v>0</v>
      </c>
      <c r="E141" s="48">
        <f>Теория!AB142</f>
        <v>0</v>
      </c>
      <c r="F141" s="76"/>
      <c r="G141" s="77" t="str">
        <f t="shared" si="8"/>
        <v> </v>
      </c>
      <c r="H141" s="76"/>
      <c r="I141" s="77" t="str">
        <f t="shared" si="9"/>
        <v> </v>
      </c>
      <c r="J141" s="48" t="str">
        <f t="shared" si="10"/>
        <v> </v>
      </c>
      <c r="K141" s="81" t="str">
        <f t="shared" si="11"/>
        <v> </v>
      </c>
      <c r="L141" s="82"/>
    </row>
    <row r="142" s="22" customFormat="1" ht="11.5" spans="2:12">
      <c r="B142" s="45">
        <v>134</v>
      </c>
      <c r="C142" s="75">
        <f>Списки!F135</f>
        <v>0</v>
      </c>
      <c r="D142" s="47">
        <f>Теория!AA143</f>
        <v>0</v>
      </c>
      <c r="E142" s="48">
        <f>Теория!AB143</f>
        <v>0</v>
      </c>
      <c r="F142" s="76"/>
      <c r="G142" s="77" t="str">
        <f t="shared" si="8"/>
        <v> </v>
      </c>
      <c r="H142" s="76"/>
      <c r="I142" s="77" t="str">
        <f t="shared" si="9"/>
        <v> </v>
      </c>
      <c r="J142" s="48" t="str">
        <f t="shared" si="10"/>
        <v> </v>
      </c>
      <c r="K142" s="81" t="str">
        <f t="shared" si="11"/>
        <v> </v>
      </c>
      <c r="L142" s="82"/>
    </row>
    <row r="143" s="22" customFormat="1" ht="11.5" spans="2:12">
      <c r="B143" s="45">
        <v>135</v>
      </c>
      <c r="C143" s="75">
        <f>Списки!F136</f>
        <v>0</v>
      </c>
      <c r="D143" s="47">
        <f>Теория!AA144</f>
        <v>0</v>
      </c>
      <c r="E143" s="48">
        <f>Теория!AB144</f>
        <v>0</v>
      </c>
      <c r="F143" s="76"/>
      <c r="G143" s="77" t="str">
        <f t="shared" si="8"/>
        <v> </v>
      </c>
      <c r="H143" s="76"/>
      <c r="I143" s="77" t="str">
        <f t="shared" si="9"/>
        <v> </v>
      </c>
      <c r="J143" s="48" t="str">
        <f t="shared" si="10"/>
        <v> </v>
      </c>
      <c r="K143" s="81" t="str">
        <f t="shared" si="11"/>
        <v> </v>
      </c>
      <c r="L143" s="82"/>
    </row>
    <row r="144" s="22" customFormat="1" ht="11.5" spans="2:12">
      <c r="B144" s="45">
        <v>136</v>
      </c>
      <c r="C144" s="75">
        <f>Списки!F137</f>
        <v>0</v>
      </c>
      <c r="D144" s="47">
        <f>Теория!AA145</f>
        <v>0</v>
      </c>
      <c r="E144" s="48">
        <f>Теория!AB145</f>
        <v>0</v>
      </c>
      <c r="F144" s="76"/>
      <c r="G144" s="77" t="str">
        <f t="shared" si="8"/>
        <v> </v>
      </c>
      <c r="H144" s="76"/>
      <c r="I144" s="77" t="str">
        <f t="shared" si="9"/>
        <v> </v>
      </c>
      <c r="J144" s="48" t="str">
        <f t="shared" si="10"/>
        <v> </v>
      </c>
      <c r="K144" s="81" t="str">
        <f t="shared" si="11"/>
        <v> </v>
      </c>
      <c r="L144" s="82"/>
    </row>
    <row r="145" s="22" customFormat="1" ht="11.5" spans="2:12">
      <c r="B145" s="45">
        <v>137</v>
      </c>
      <c r="C145" s="75">
        <f>Списки!F138</f>
        <v>0</v>
      </c>
      <c r="D145" s="47">
        <f>Теория!AA146</f>
        <v>0</v>
      </c>
      <c r="E145" s="48">
        <f>Теория!AB146</f>
        <v>0</v>
      </c>
      <c r="F145" s="76"/>
      <c r="G145" s="77" t="str">
        <f t="shared" si="8"/>
        <v> </v>
      </c>
      <c r="H145" s="76"/>
      <c r="I145" s="77" t="str">
        <f t="shared" si="9"/>
        <v> </v>
      </c>
      <c r="J145" s="48" t="str">
        <f t="shared" si="10"/>
        <v> </v>
      </c>
      <c r="K145" s="81" t="str">
        <f t="shared" si="11"/>
        <v> </v>
      </c>
      <c r="L145" s="82"/>
    </row>
    <row r="146" s="22" customFormat="1" ht="11.5" spans="2:12">
      <c r="B146" s="45">
        <v>138</v>
      </c>
      <c r="C146" s="75">
        <f>Списки!F139</f>
        <v>0</v>
      </c>
      <c r="D146" s="47">
        <f>Теория!AA147</f>
        <v>0</v>
      </c>
      <c r="E146" s="48">
        <f>Теория!AB147</f>
        <v>0</v>
      </c>
      <c r="F146" s="76"/>
      <c r="G146" s="77" t="str">
        <f t="shared" si="8"/>
        <v> </v>
      </c>
      <c r="H146" s="76"/>
      <c r="I146" s="77" t="str">
        <f t="shared" si="9"/>
        <v> </v>
      </c>
      <c r="J146" s="48" t="str">
        <f t="shared" si="10"/>
        <v> </v>
      </c>
      <c r="K146" s="81" t="str">
        <f t="shared" si="11"/>
        <v> </v>
      </c>
      <c r="L146" s="82"/>
    </row>
    <row r="147" s="22" customFormat="1" ht="11.5" spans="2:12">
      <c r="B147" s="45">
        <v>139</v>
      </c>
      <c r="C147" s="75">
        <f>Списки!F140</f>
        <v>0</v>
      </c>
      <c r="D147" s="47">
        <f>Теория!AA148</f>
        <v>0</v>
      </c>
      <c r="E147" s="48">
        <f>Теория!AB148</f>
        <v>0</v>
      </c>
      <c r="F147" s="76"/>
      <c r="G147" s="77" t="str">
        <f t="shared" si="8"/>
        <v> </v>
      </c>
      <c r="H147" s="76"/>
      <c r="I147" s="77" t="str">
        <f t="shared" si="9"/>
        <v> </v>
      </c>
      <c r="J147" s="48" t="str">
        <f t="shared" si="10"/>
        <v> </v>
      </c>
      <c r="K147" s="81" t="str">
        <f t="shared" si="11"/>
        <v> </v>
      </c>
      <c r="L147" s="82"/>
    </row>
    <row r="148" s="22" customFormat="1" ht="11.5" spans="2:12">
      <c r="B148" s="45">
        <v>140</v>
      </c>
      <c r="C148" s="75">
        <f>Списки!F141</f>
        <v>0</v>
      </c>
      <c r="D148" s="47">
        <f>Теория!AA149</f>
        <v>0</v>
      </c>
      <c r="E148" s="48">
        <f>Теория!AB149</f>
        <v>0</v>
      </c>
      <c r="F148" s="76"/>
      <c r="G148" s="77" t="str">
        <f t="shared" si="8"/>
        <v> </v>
      </c>
      <c r="H148" s="76"/>
      <c r="I148" s="77" t="str">
        <f t="shared" si="9"/>
        <v> </v>
      </c>
      <c r="J148" s="48" t="str">
        <f t="shared" si="10"/>
        <v> </v>
      </c>
      <c r="K148" s="81" t="str">
        <f t="shared" si="11"/>
        <v> </v>
      </c>
      <c r="L148" s="82"/>
    </row>
    <row r="149" s="22" customFormat="1" ht="11.5" spans="2:12">
      <c r="B149" s="45">
        <v>141</v>
      </c>
      <c r="C149" s="75">
        <f>Списки!F142</f>
        <v>0</v>
      </c>
      <c r="D149" s="47">
        <f>Теория!AA150</f>
        <v>0</v>
      </c>
      <c r="E149" s="48">
        <f>Теория!AB150</f>
        <v>0</v>
      </c>
      <c r="F149" s="76"/>
      <c r="G149" s="77" t="str">
        <f t="shared" si="8"/>
        <v> </v>
      </c>
      <c r="H149" s="76"/>
      <c r="I149" s="77" t="str">
        <f t="shared" si="9"/>
        <v> </v>
      </c>
      <c r="J149" s="48" t="str">
        <f t="shared" si="10"/>
        <v> </v>
      </c>
      <c r="K149" s="81" t="str">
        <f t="shared" si="11"/>
        <v> </v>
      </c>
      <c r="L149" s="82"/>
    </row>
    <row r="150" s="22" customFormat="1" ht="11.5" spans="2:12">
      <c r="B150" s="45">
        <v>142</v>
      </c>
      <c r="C150" s="75">
        <f>Списки!F143</f>
        <v>0</v>
      </c>
      <c r="D150" s="47">
        <f>Теория!AA151</f>
        <v>0</v>
      </c>
      <c r="E150" s="48">
        <f>Теория!AB151</f>
        <v>0</v>
      </c>
      <c r="F150" s="76"/>
      <c r="G150" s="77" t="str">
        <f t="shared" si="8"/>
        <v> </v>
      </c>
      <c r="H150" s="76"/>
      <c r="I150" s="77" t="str">
        <f t="shared" si="9"/>
        <v> </v>
      </c>
      <c r="J150" s="48" t="str">
        <f t="shared" si="10"/>
        <v> </v>
      </c>
      <c r="K150" s="81" t="str">
        <f t="shared" si="11"/>
        <v> </v>
      </c>
      <c r="L150" s="82"/>
    </row>
    <row r="151" s="22" customFormat="1" ht="11.5" spans="2:12">
      <c r="B151" s="45">
        <v>143</v>
      </c>
      <c r="C151" s="75">
        <f>Списки!F144</f>
        <v>0</v>
      </c>
      <c r="D151" s="47">
        <f>Теория!AA152</f>
        <v>0</v>
      </c>
      <c r="E151" s="48">
        <f>Теория!AB152</f>
        <v>0</v>
      </c>
      <c r="F151" s="76"/>
      <c r="G151" s="77" t="str">
        <f t="shared" si="8"/>
        <v> </v>
      </c>
      <c r="H151" s="76"/>
      <c r="I151" s="77" t="str">
        <f t="shared" si="9"/>
        <v> </v>
      </c>
      <c r="J151" s="48" t="str">
        <f t="shared" si="10"/>
        <v> </v>
      </c>
      <c r="K151" s="81" t="str">
        <f t="shared" si="11"/>
        <v> </v>
      </c>
      <c r="L151" s="82"/>
    </row>
    <row r="152" s="22" customFormat="1" ht="11.5" spans="2:12">
      <c r="B152" s="45">
        <v>144</v>
      </c>
      <c r="C152" s="75">
        <f>Списки!F145</f>
        <v>0</v>
      </c>
      <c r="D152" s="47">
        <f>Теория!AA153</f>
        <v>0</v>
      </c>
      <c r="E152" s="48">
        <f>Теория!AB153</f>
        <v>0</v>
      </c>
      <c r="F152" s="76"/>
      <c r="G152" s="77" t="str">
        <f t="shared" si="8"/>
        <v> </v>
      </c>
      <c r="H152" s="76"/>
      <c r="I152" s="77" t="str">
        <f t="shared" si="9"/>
        <v> </v>
      </c>
      <c r="J152" s="48" t="str">
        <f t="shared" si="10"/>
        <v> </v>
      </c>
      <c r="K152" s="81" t="str">
        <f t="shared" si="11"/>
        <v> </v>
      </c>
      <c r="L152" s="82"/>
    </row>
    <row r="153" s="22" customFormat="1" ht="11.5" spans="2:12">
      <c r="B153" s="45">
        <v>145</v>
      </c>
      <c r="C153" s="75">
        <f>Списки!F146</f>
        <v>0</v>
      </c>
      <c r="D153" s="47">
        <f>Теория!AA154</f>
        <v>0</v>
      </c>
      <c r="E153" s="48">
        <f>Теория!AB154</f>
        <v>0</v>
      </c>
      <c r="F153" s="76"/>
      <c r="G153" s="77" t="str">
        <f t="shared" si="8"/>
        <v> </v>
      </c>
      <c r="H153" s="76"/>
      <c r="I153" s="77" t="str">
        <f t="shared" si="9"/>
        <v> </v>
      </c>
      <c r="J153" s="48" t="str">
        <f t="shared" si="10"/>
        <v> </v>
      </c>
      <c r="K153" s="81" t="str">
        <f t="shared" si="11"/>
        <v> </v>
      </c>
      <c r="L153" s="82"/>
    </row>
    <row r="154" s="22" customFormat="1" ht="11.5" spans="2:12">
      <c r="B154" s="45">
        <v>146</v>
      </c>
      <c r="C154" s="75">
        <f>Списки!F147</f>
        <v>0</v>
      </c>
      <c r="D154" s="47">
        <f>Теория!AA155</f>
        <v>0</v>
      </c>
      <c r="E154" s="48">
        <f>Теория!AB155</f>
        <v>0</v>
      </c>
      <c r="F154" s="76"/>
      <c r="G154" s="77" t="str">
        <f t="shared" si="8"/>
        <v> </v>
      </c>
      <c r="H154" s="76"/>
      <c r="I154" s="77" t="str">
        <f t="shared" si="9"/>
        <v> </v>
      </c>
      <c r="J154" s="48" t="str">
        <f t="shared" si="10"/>
        <v> </v>
      </c>
      <c r="K154" s="81" t="str">
        <f t="shared" si="11"/>
        <v> </v>
      </c>
      <c r="L154" s="82"/>
    </row>
    <row r="155" s="22" customFormat="1" ht="11.5" spans="2:12">
      <c r="B155" s="45">
        <v>147</v>
      </c>
      <c r="C155" s="75">
        <f>Списки!F148</f>
        <v>0</v>
      </c>
      <c r="D155" s="47">
        <f>Теория!AA156</f>
        <v>0</v>
      </c>
      <c r="E155" s="48">
        <f>Теория!AB156</f>
        <v>0</v>
      </c>
      <c r="F155" s="76"/>
      <c r="G155" s="77" t="str">
        <f t="shared" si="8"/>
        <v> </v>
      </c>
      <c r="H155" s="76"/>
      <c r="I155" s="77" t="str">
        <f t="shared" si="9"/>
        <v> </v>
      </c>
      <c r="J155" s="48" t="str">
        <f t="shared" si="10"/>
        <v> </v>
      </c>
      <c r="K155" s="81" t="str">
        <f t="shared" si="11"/>
        <v> </v>
      </c>
      <c r="L155" s="82"/>
    </row>
    <row r="156" s="22" customFormat="1" ht="11.5" spans="2:12">
      <c r="B156" s="45">
        <v>148</v>
      </c>
      <c r="C156" s="75">
        <f>Списки!F149</f>
        <v>0</v>
      </c>
      <c r="D156" s="47">
        <f>Теория!AA157</f>
        <v>0</v>
      </c>
      <c r="E156" s="48">
        <f>Теория!AB157</f>
        <v>0</v>
      </c>
      <c r="F156" s="76"/>
      <c r="G156" s="77" t="str">
        <f t="shared" si="8"/>
        <v> </v>
      </c>
      <c r="H156" s="76"/>
      <c r="I156" s="77" t="str">
        <f t="shared" si="9"/>
        <v> </v>
      </c>
      <c r="J156" s="48" t="str">
        <f t="shared" si="10"/>
        <v> </v>
      </c>
      <c r="K156" s="81" t="str">
        <f t="shared" si="11"/>
        <v> </v>
      </c>
      <c r="L156" s="82"/>
    </row>
    <row r="157" s="22" customFormat="1" ht="11.5" spans="2:12">
      <c r="B157" s="45">
        <v>149</v>
      </c>
      <c r="C157" s="75">
        <f>Списки!F150</f>
        <v>0</v>
      </c>
      <c r="D157" s="47">
        <f>Теория!AA158</f>
        <v>0</v>
      </c>
      <c r="E157" s="48">
        <f>Теория!AB158</f>
        <v>0</v>
      </c>
      <c r="F157" s="76"/>
      <c r="G157" s="77" t="str">
        <f t="shared" si="8"/>
        <v> </v>
      </c>
      <c r="H157" s="76"/>
      <c r="I157" s="77" t="str">
        <f t="shared" si="9"/>
        <v> </v>
      </c>
      <c r="J157" s="48" t="str">
        <f t="shared" si="10"/>
        <v> </v>
      </c>
      <c r="K157" s="81" t="str">
        <f t="shared" si="11"/>
        <v> </v>
      </c>
      <c r="L157" s="82"/>
    </row>
    <row r="158" s="22" customFormat="1" ht="11.5" spans="2:12">
      <c r="B158" s="45">
        <v>150</v>
      </c>
      <c r="C158" s="75">
        <f>Списки!F151</f>
        <v>0</v>
      </c>
      <c r="D158" s="47">
        <f>Теория!AA159</f>
        <v>0</v>
      </c>
      <c r="E158" s="48">
        <f>Теория!AB159</f>
        <v>0</v>
      </c>
      <c r="F158" s="76"/>
      <c r="G158" s="77" t="str">
        <f t="shared" si="8"/>
        <v> </v>
      </c>
      <c r="H158" s="76"/>
      <c r="I158" s="77" t="str">
        <f t="shared" si="9"/>
        <v> </v>
      </c>
      <c r="J158" s="48" t="str">
        <f t="shared" si="10"/>
        <v> </v>
      </c>
      <c r="K158" s="81" t="str">
        <f t="shared" si="11"/>
        <v> </v>
      </c>
      <c r="L158" s="82"/>
    </row>
    <row r="159" s="22" customFormat="1" ht="11.5" spans="2:12">
      <c r="B159" s="45">
        <v>151</v>
      </c>
      <c r="C159" s="75">
        <f>Списки!F152</f>
        <v>0</v>
      </c>
      <c r="D159" s="47">
        <f>Теория!AA160</f>
        <v>0</v>
      </c>
      <c r="E159" s="48">
        <f>Теория!AB160</f>
        <v>0</v>
      </c>
      <c r="F159" s="76"/>
      <c r="G159" s="77" t="str">
        <f t="shared" si="8"/>
        <v> </v>
      </c>
      <c r="H159" s="76"/>
      <c r="I159" s="77" t="str">
        <f t="shared" si="9"/>
        <v> </v>
      </c>
      <c r="J159" s="48" t="str">
        <f t="shared" si="10"/>
        <v> </v>
      </c>
      <c r="K159" s="81" t="str">
        <f t="shared" si="11"/>
        <v> </v>
      </c>
      <c r="L159" s="82"/>
    </row>
    <row r="160" s="22" customFormat="1" ht="11.5" spans="2:12">
      <c r="B160" s="45">
        <v>152</v>
      </c>
      <c r="C160" s="75">
        <f>Списки!F153</f>
        <v>0</v>
      </c>
      <c r="D160" s="47">
        <f>Теория!AA161</f>
        <v>0</v>
      </c>
      <c r="E160" s="48">
        <f>Теория!AB161</f>
        <v>0</v>
      </c>
      <c r="F160" s="76"/>
      <c r="G160" s="77" t="str">
        <f t="shared" si="8"/>
        <v> </v>
      </c>
      <c r="H160" s="76"/>
      <c r="I160" s="77" t="str">
        <f t="shared" si="9"/>
        <v> </v>
      </c>
      <c r="J160" s="48" t="str">
        <f t="shared" si="10"/>
        <v> </v>
      </c>
      <c r="K160" s="81" t="str">
        <f t="shared" si="11"/>
        <v> </v>
      </c>
      <c r="L160" s="82"/>
    </row>
    <row r="161" s="22" customFormat="1" ht="11.5" spans="2:12">
      <c r="B161" s="45">
        <v>153</v>
      </c>
      <c r="C161" s="75">
        <f>Списки!F154</f>
        <v>0</v>
      </c>
      <c r="D161" s="47">
        <f>Теория!AA162</f>
        <v>0</v>
      </c>
      <c r="E161" s="48">
        <f>Теория!AB162</f>
        <v>0</v>
      </c>
      <c r="F161" s="76"/>
      <c r="G161" s="77" t="str">
        <f t="shared" si="8"/>
        <v> </v>
      </c>
      <c r="H161" s="76"/>
      <c r="I161" s="77" t="str">
        <f t="shared" si="9"/>
        <v> </v>
      </c>
      <c r="J161" s="48" t="str">
        <f t="shared" si="10"/>
        <v> </v>
      </c>
      <c r="K161" s="81" t="str">
        <f t="shared" si="11"/>
        <v> </v>
      </c>
      <c r="L161" s="82"/>
    </row>
    <row r="162" s="22" customFormat="1" ht="11.5" spans="2:12">
      <c r="B162" s="45">
        <v>154</v>
      </c>
      <c r="C162" s="75">
        <f>Списки!F155</f>
        <v>0</v>
      </c>
      <c r="D162" s="47">
        <f>Теория!AA163</f>
        <v>0</v>
      </c>
      <c r="E162" s="48">
        <f>Теория!AB163</f>
        <v>0</v>
      </c>
      <c r="F162" s="76"/>
      <c r="G162" s="77" t="str">
        <f t="shared" si="8"/>
        <v> </v>
      </c>
      <c r="H162" s="76"/>
      <c r="I162" s="77" t="str">
        <f t="shared" si="9"/>
        <v> </v>
      </c>
      <c r="J162" s="48" t="str">
        <f t="shared" si="10"/>
        <v> </v>
      </c>
      <c r="K162" s="81" t="str">
        <f t="shared" si="11"/>
        <v> </v>
      </c>
      <c r="L162" s="82"/>
    </row>
    <row r="163" s="22" customFormat="1" ht="11.5" spans="2:12">
      <c r="B163" s="45">
        <v>155</v>
      </c>
      <c r="C163" s="75">
        <f>Списки!F156</f>
        <v>0</v>
      </c>
      <c r="D163" s="47">
        <f>Теория!AA164</f>
        <v>0</v>
      </c>
      <c r="E163" s="48">
        <f>Теория!AB164</f>
        <v>0</v>
      </c>
      <c r="F163" s="76"/>
      <c r="G163" s="77" t="str">
        <f t="shared" si="8"/>
        <v> </v>
      </c>
      <c r="H163" s="76"/>
      <c r="I163" s="77" t="str">
        <f t="shared" si="9"/>
        <v> </v>
      </c>
      <c r="J163" s="48" t="str">
        <f t="shared" si="10"/>
        <v> </v>
      </c>
      <c r="K163" s="81" t="str">
        <f t="shared" si="11"/>
        <v> </v>
      </c>
      <c r="L163" s="82"/>
    </row>
    <row r="164" s="22" customFormat="1" ht="11.5" spans="2:12">
      <c r="B164" s="45">
        <v>156</v>
      </c>
      <c r="C164" s="75">
        <f>Списки!F157</f>
        <v>0</v>
      </c>
      <c r="D164" s="47">
        <f>Теория!AA165</f>
        <v>0</v>
      </c>
      <c r="E164" s="48">
        <f>Теория!AB165</f>
        <v>0</v>
      </c>
      <c r="F164" s="76"/>
      <c r="G164" s="77" t="str">
        <f t="shared" si="8"/>
        <v> </v>
      </c>
      <c r="H164" s="76"/>
      <c r="I164" s="77" t="str">
        <f t="shared" si="9"/>
        <v> </v>
      </c>
      <c r="J164" s="48" t="str">
        <f t="shared" si="10"/>
        <v> </v>
      </c>
      <c r="K164" s="81" t="str">
        <f t="shared" si="11"/>
        <v> </v>
      </c>
      <c r="L164" s="82"/>
    </row>
    <row r="165" s="22" customFormat="1" ht="11.5" spans="2:12">
      <c r="B165" s="45">
        <v>157</v>
      </c>
      <c r="C165" s="75">
        <f>Списки!F158</f>
        <v>0</v>
      </c>
      <c r="D165" s="47">
        <f>Теория!AA166</f>
        <v>0</v>
      </c>
      <c r="E165" s="48">
        <f>Теория!AB166</f>
        <v>0</v>
      </c>
      <c r="F165" s="76"/>
      <c r="G165" s="77" t="str">
        <f t="shared" si="8"/>
        <v> </v>
      </c>
      <c r="H165" s="76"/>
      <c r="I165" s="77" t="str">
        <f t="shared" si="9"/>
        <v> </v>
      </c>
      <c r="J165" s="48" t="str">
        <f t="shared" si="10"/>
        <v> </v>
      </c>
      <c r="K165" s="81" t="str">
        <f t="shared" si="11"/>
        <v> </v>
      </c>
      <c r="L165" s="82"/>
    </row>
    <row r="166" s="22" customFormat="1" ht="11.5" spans="2:12">
      <c r="B166" s="45">
        <v>158</v>
      </c>
      <c r="C166" s="75">
        <f>Списки!F159</f>
        <v>0</v>
      </c>
      <c r="D166" s="47">
        <f>Теория!AA167</f>
        <v>0</v>
      </c>
      <c r="E166" s="48">
        <f>Теория!AB167</f>
        <v>0</v>
      </c>
      <c r="F166" s="83"/>
      <c r="G166" s="77" t="str">
        <f t="shared" si="8"/>
        <v> </v>
      </c>
      <c r="H166" s="83"/>
      <c r="I166" s="77" t="str">
        <f t="shared" si="9"/>
        <v> </v>
      </c>
      <c r="J166" s="48" t="str">
        <f t="shared" si="10"/>
        <v> </v>
      </c>
      <c r="K166" s="81" t="str">
        <f t="shared" si="11"/>
        <v> </v>
      </c>
      <c r="L166" s="82"/>
    </row>
    <row r="167" s="22" customFormat="1" ht="11.5" spans="2:12">
      <c r="B167" s="45">
        <v>159</v>
      </c>
      <c r="C167" s="75">
        <f>Списки!F160</f>
        <v>0</v>
      </c>
      <c r="D167" s="47">
        <f>Теория!AA168</f>
        <v>0</v>
      </c>
      <c r="E167" s="48">
        <f>Теория!AB168</f>
        <v>0</v>
      </c>
      <c r="F167" s="83"/>
      <c r="G167" s="77" t="str">
        <f t="shared" si="8"/>
        <v> </v>
      </c>
      <c r="H167" s="83"/>
      <c r="I167" s="77" t="str">
        <f t="shared" si="9"/>
        <v> </v>
      </c>
      <c r="J167" s="48" t="str">
        <f t="shared" si="10"/>
        <v> </v>
      </c>
      <c r="K167" s="81" t="str">
        <f t="shared" si="11"/>
        <v> </v>
      </c>
      <c r="L167" s="82"/>
    </row>
    <row r="168" s="22" customFormat="1" ht="11.5" spans="2:12">
      <c r="B168" s="45">
        <v>160</v>
      </c>
      <c r="C168" s="75">
        <f>Списки!F161</f>
        <v>0</v>
      </c>
      <c r="D168" s="47">
        <f>Теория!AA169</f>
        <v>0</v>
      </c>
      <c r="E168" s="48">
        <f>Теория!AB169</f>
        <v>0</v>
      </c>
      <c r="F168" s="83"/>
      <c r="G168" s="77" t="str">
        <f t="shared" si="8"/>
        <v> </v>
      </c>
      <c r="H168" s="83"/>
      <c r="I168" s="77" t="str">
        <f t="shared" si="9"/>
        <v> </v>
      </c>
      <c r="J168" s="48" t="str">
        <f t="shared" si="10"/>
        <v> </v>
      </c>
      <c r="K168" s="81" t="str">
        <f t="shared" si="11"/>
        <v> </v>
      </c>
      <c r="L168" s="82"/>
    </row>
    <row r="169" s="22" customFormat="1" ht="11.5" spans="2:12">
      <c r="B169" s="45">
        <v>161</v>
      </c>
      <c r="C169" s="75">
        <f>Списки!F162</f>
        <v>0</v>
      </c>
      <c r="D169" s="47">
        <f>Теория!AA170</f>
        <v>0</v>
      </c>
      <c r="E169" s="48">
        <f>Теория!AB170</f>
        <v>0</v>
      </c>
      <c r="F169" s="76"/>
      <c r="G169" s="77" t="str">
        <f t="shared" si="8"/>
        <v> </v>
      </c>
      <c r="H169" s="76"/>
      <c r="I169" s="77" t="str">
        <f t="shared" si="9"/>
        <v> </v>
      </c>
      <c r="J169" s="48" t="str">
        <f t="shared" si="10"/>
        <v> </v>
      </c>
      <c r="K169" s="81" t="str">
        <f t="shared" si="11"/>
        <v> </v>
      </c>
      <c r="L169" s="82"/>
    </row>
    <row r="170" s="22" customFormat="1" ht="11.5" spans="2:12">
      <c r="B170" s="45">
        <v>162</v>
      </c>
      <c r="C170" s="75">
        <f>Списки!F163</f>
        <v>0</v>
      </c>
      <c r="D170" s="47">
        <f>Теория!AA171</f>
        <v>0</v>
      </c>
      <c r="E170" s="48">
        <f>Теория!AB171</f>
        <v>0</v>
      </c>
      <c r="F170" s="76"/>
      <c r="G170" s="77" t="str">
        <f t="shared" si="8"/>
        <v> </v>
      </c>
      <c r="H170" s="76"/>
      <c r="I170" s="77" t="str">
        <f t="shared" si="9"/>
        <v> </v>
      </c>
      <c r="J170" s="48" t="str">
        <f t="shared" si="10"/>
        <v> </v>
      </c>
      <c r="K170" s="81" t="str">
        <f t="shared" si="11"/>
        <v> </v>
      </c>
      <c r="L170" s="82"/>
    </row>
    <row r="171" s="22" customFormat="1" ht="11.5" spans="2:12">
      <c r="B171" s="45">
        <v>163</v>
      </c>
      <c r="C171" s="75">
        <f>Списки!F164</f>
        <v>0</v>
      </c>
      <c r="D171" s="47">
        <f>Теория!AA172</f>
        <v>0</v>
      </c>
      <c r="E171" s="48">
        <f>Теория!AB172</f>
        <v>0</v>
      </c>
      <c r="F171" s="76"/>
      <c r="G171" s="77" t="str">
        <f t="shared" si="8"/>
        <v> </v>
      </c>
      <c r="H171" s="76"/>
      <c r="I171" s="77" t="str">
        <f t="shared" si="9"/>
        <v> </v>
      </c>
      <c r="J171" s="48" t="str">
        <f t="shared" si="10"/>
        <v> </v>
      </c>
      <c r="K171" s="81" t="str">
        <f t="shared" si="11"/>
        <v> </v>
      </c>
      <c r="L171" s="82"/>
    </row>
    <row r="172" s="22" customFormat="1" ht="11.5" spans="2:12">
      <c r="B172" s="45">
        <v>164</v>
      </c>
      <c r="C172" s="75">
        <f>Списки!F165</f>
        <v>0</v>
      </c>
      <c r="D172" s="47">
        <f>Теория!AA173</f>
        <v>0</v>
      </c>
      <c r="E172" s="48">
        <f>Теория!AB173</f>
        <v>0</v>
      </c>
      <c r="F172" s="76"/>
      <c r="G172" s="77" t="str">
        <f t="shared" si="8"/>
        <v> </v>
      </c>
      <c r="H172" s="76"/>
      <c r="I172" s="77" t="str">
        <f t="shared" si="9"/>
        <v> </v>
      </c>
      <c r="J172" s="48" t="str">
        <f t="shared" si="10"/>
        <v> </v>
      </c>
      <c r="K172" s="81" t="str">
        <f t="shared" si="11"/>
        <v> </v>
      </c>
      <c r="L172" s="82"/>
    </row>
    <row r="173" ht="13.5" customHeight="1" spans="2:12">
      <c r="B173" s="45">
        <v>165</v>
      </c>
      <c r="C173" s="75">
        <f>Списки!F166</f>
        <v>0</v>
      </c>
      <c r="D173" s="47">
        <f>Теория!AA174</f>
        <v>0</v>
      </c>
      <c r="E173" s="48">
        <f>Теория!AB174</f>
        <v>0</v>
      </c>
      <c r="F173" s="76"/>
      <c r="G173" s="77" t="str">
        <f t="shared" si="8"/>
        <v> </v>
      </c>
      <c r="H173" s="76"/>
      <c r="I173" s="77" t="str">
        <f t="shared" si="9"/>
        <v> </v>
      </c>
      <c r="J173" s="48" t="str">
        <f t="shared" si="10"/>
        <v> </v>
      </c>
      <c r="K173" s="81" t="str">
        <f t="shared" si="11"/>
        <v> </v>
      </c>
      <c r="L173" s="82"/>
    </row>
    <row r="174" ht="14.25" customHeight="1" spans="2:12">
      <c r="B174" s="45">
        <v>166</v>
      </c>
      <c r="C174" s="75">
        <f>Списки!F167</f>
        <v>0</v>
      </c>
      <c r="D174" s="47">
        <f>Теория!AA175</f>
        <v>0</v>
      </c>
      <c r="E174" s="48">
        <f>Теория!AB175</f>
        <v>0</v>
      </c>
      <c r="F174" s="76"/>
      <c r="G174" s="77" t="str">
        <f t="shared" si="8"/>
        <v> </v>
      </c>
      <c r="H174" s="76"/>
      <c r="I174" s="77" t="str">
        <f t="shared" si="9"/>
        <v> </v>
      </c>
      <c r="J174" s="48" t="str">
        <f t="shared" si="10"/>
        <v> </v>
      </c>
      <c r="K174" s="81" t="str">
        <f t="shared" si="11"/>
        <v> </v>
      </c>
      <c r="L174" s="82"/>
    </row>
    <row r="175" ht="15" customHeight="1" spans="2:12">
      <c r="B175" s="45">
        <v>167</v>
      </c>
      <c r="C175" s="75">
        <f>Списки!F168</f>
        <v>0</v>
      </c>
      <c r="D175" s="47">
        <f>Теория!AA176</f>
        <v>0</v>
      </c>
      <c r="E175" s="48">
        <f>Теория!AB176</f>
        <v>0</v>
      </c>
      <c r="F175" s="76"/>
      <c r="G175" s="77" t="str">
        <f t="shared" si="8"/>
        <v> </v>
      </c>
      <c r="H175" s="76"/>
      <c r="I175" s="77" t="str">
        <f t="shared" si="9"/>
        <v> </v>
      </c>
      <c r="J175" s="48" t="str">
        <f t="shared" si="10"/>
        <v> </v>
      </c>
      <c r="K175" s="81" t="str">
        <f t="shared" si="11"/>
        <v> </v>
      </c>
      <c r="L175" s="82"/>
    </row>
    <row r="176" ht="14.5" spans="2:12">
      <c r="B176" s="45">
        <v>168</v>
      </c>
      <c r="C176" s="75">
        <f>Списки!F169</f>
        <v>0</v>
      </c>
      <c r="D176" s="47">
        <f>Теория!AA177</f>
        <v>0</v>
      </c>
      <c r="E176" s="48">
        <f>Теория!AB177</f>
        <v>0</v>
      </c>
      <c r="F176" s="76"/>
      <c r="G176" s="77" t="str">
        <f t="shared" si="8"/>
        <v> </v>
      </c>
      <c r="H176" s="76"/>
      <c r="I176" s="77" t="str">
        <f t="shared" si="9"/>
        <v> </v>
      </c>
      <c r="J176" s="48" t="str">
        <f t="shared" si="10"/>
        <v> </v>
      </c>
      <c r="K176" s="81" t="str">
        <f t="shared" si="11"/>
        <v> </v>
      </c>
      <c r="L176" s="82"/>
    </row>
    <row r="177" ht="14.5" spans="2:12">
      <c r="B177" s="45">
        <v>169</v>
      </c>
      <c r="C177" s="75">
        <f>Списки!F170</f>
        <v>0</v>
      </c>
      <c r="D177" s="47">
        <f>Теория!AA178</f>
        <v>0</v>
      </c>
      <c r="E177" s="48">
        <f>Теория!AB178</f>
        <v>0</v>
      </c>
      <c r="F177" s="76"/>
      <c r="G177" s="77" t="str">
        <f t="shared" si="8"/>
        <v> </v>
      </c>
      <c r="H177" s="76"/>
      <c r="I177" s="77" t="str">
        <f t="shared" si="9"/>
        <v> </v>
      </c>
      <c r="J177" s="48" t="str">
        <f t="shared" si="10"/>
        <v> </v>
      </c>
      <c r="K177" s="81" t="str">
        <f t="shared" si="11"/>
        <v> </v>
      </c>
      <c r="L177" s="82"/>
    </row>
    <row r="178" ht="14.5" spans="2:12">
      <c r="B178" s="45">
        <v>170</v>
      </c>
      <c r="C178" s="75">
        <f>Списки!F171</f>
        <v>0</v>
      </c>
      <c r="D178" s="47">
        <f>Теория!AA179</f>
        <v>0</v>
      </c>
      <c r="E178" s="48">
        <f>Теория!AB179</f>
        <v>0</v>
      </c>
      <c r="F178" s="76"/>
      <c r="G178" s="77" t="str">
        <f t="shared" si="8"/>
        <v> </v>
      </c>
      <c r="H178" s="76"/>
      <c r="I178" s="77" t="str">
        <f t="shared" si="9"/>
        <v> </v>
      </c>
      <c r="J178" s="48" t="str">
        <f t="shared" si="10"/>
        <v> </v>
      </c>
      <c r="K178" s="81" t="str">
        <f t="shared" si="11"/>
        <v> </v>
      </c>
      <c r="L178" s="82"/>
    </row>
    <row r="179" ht="14.5" spans="2:12">
      <c r="B179" s="45">
        <v>171</v>
      </c>
      <c r="C179" s="75">
        <f>Списки!F172</f>
        <v>0</v>
      </c>
      <c r="D179" s="47">
        <f>Теория!AA180</f>
        <v>0</v>
      </c>
      <c r="E179" s="48">
        <f>Теория!AB180</f>
        <v>0</v>
      </c>
      <c r="F179" s="76"/>
      <c r="G179" s="77" t="str">
        <f t="shared" si="8"/>
        <v> </v>
      </c>
      <c r="H179" s="76"/>
      <c r="I179" s="77" t="str">
        <f t="shared" si="9"/>
        <v> </v>
      </c>
      <c r="J179" s="48" t="str">
        <f t="shared" si="10"/>
        <v> </v>
      </c>
      <c r="K179" s="81" t="str">
        <f t="shared" si="11"/>
        <v> </v>
      </c>
      <c r="L179" s="82"/>
    </row>
    <row r="180" ht="14.5" spans="2:12">
      <c r="B180" s="45">
        <v>172</v>
      </c>
      <c r="C180" s="75">
        <f>Списки!F173</f>
        <v>0</v>
      </c>
      <c r="D180" s="47">
        <f>Теория!AA181</f>
        <v>0</v>
      </c>
      <c r="E180" s="48">
        <f>Теория!AB181</f>
        <v>0</v>
      </c>
      <c r="F180" s="76"/>
      <c r="G180" s="77" t="str">
        <f t="shared" si="8"/>
        <v> </v>
      </c>
      <c r="H180" s="76"/>
      <c r="I180" s="77" t="str">
        <f t="shared" si="9"/>
        <v> </v>
      </c>
      <c r="J180" s="48" t="str">
        <f t="shared" si="10"/>
        <v> </v>
      </c>
      <c r="K180" s="81" t="str">
        <f t="shared" si="11"/>
        <v> </v>
      </c>
      <c r="L180" s="82"/>
    </row>
    <row r="181" ht="14.5" spans="2:12">
      <c r="B181" s="45">
        <v>173</v>
      </c>
      <c r="C181" s="75">
        <f>Списки!F174</f>
        <v>0</v>
      </c>
      <c r="D181" s="47">
        <f>Теория!AA182</f>
        <v>0</v>
      </c>
      <c r="E181" s="48">
        <f>Теория!AB182</f>
        <v>0</v>
      </c>
      <c r="F181" s="76"/>
      <c r="G181" s="77" t="str">
        <f t="shared" si="8"/>
        <v> </v>
      </c>
      <c r="H181" s="76"/>
      <c r="I181" s="77" t="str">
        <f t="shared" si="9"/>
        <v> </v>
      </c>
      <c r="J181" s="48" t="str">
        <f t="shared" si="10"/>
        <v> </v>
      </c>
      <c r="K181" s="81" t="str">
        <f t="shared" si="11"/>
        <v> </v>
      </c>
      <c r="L181" s="82"/>
    </row>
    <row r="182" ht="14.5" spans="2:12">
      <c r="B182" s="45">
        <v>174</v>
      </c>
      <c r="C182" s="75">
        <f>Списки!F175</f>
        <v>0</v>
      </c>
      <c r="D182" s="47">
        <f>Теория!AA183</f>
        <v>0</v>
      </c>
      <c r="E182" s="48">
        <f>Теория!AB183</f>
        <v>0</v>
      </c>
      <c r="F182" s="76"/>
      <c r="G182" s="77" t="str">
        <f t="shared" si="8"/>
        <v> </v>
      </c>
      <c r="H182" s="76"/>
      <c r="I182" s="77" t="str">
        <f t="shared" si="9"/>
        <v> </v>
      </c>
      <c r="J182" s="48" t="str">
        <f t="shared" si="10"/>
        <v> </v>
      </c>
      <c r="K182" s="81" t="str">
        <f t="shared" si="11"/>
        <v> </v>
      </c>
      <c r="L182" s="82"/>
    </row>
    <row r="183" ht="14.5" spans="2:12">
      <c r="B183" s="45">
        <v>175</v>
      </c>
      <c r="C183" s="75">
        <f>Списки!F176</f>
        <v>0</v>
      </c>
      <c r="D183" s="47">
        <f>Теория!AA184</f>
        <v>0</v>
      </c>
      <c r="E183" s="48">
        <f>Теория!AB184</f>
        <v>0</v>
      </c>
      <c r="F183" s="76"/>
      <c r="G183" s="77" t="str">
        <f t="shared" si="8"/>
        <v> </v>
      </c>
      <c r="H183" s="76"/>
      <c r="I183" s="77" t="str">
        <f t="shared" si="9"/>
        <v> </v>
      </c>
      <c r="J183" s="48" t="str">
        <f t="shared" si="10"/>
        <v> </v>
      </c>
      <c r="K183" s="81" t="str">
        <f t="shared" si="11"/>
        <v> </v>
      </c>
      <c r="L183" s="82"/>
    </row>
    <row r="184" ht="14.5" spans="2:12">
      <c r="B184" s="45">
        <v>176</v>
      </c>
      <c r="C184" s="75">
        <f>Списки!F177</f>
        <v>0</v>
      </c>
      <c r="D184" s="47">
        <f>Теория!AA185</f>
        <v>0</v>
      </c>
      <c r="E184" s="48">
        <f>Теория!AB185</f>
        <v>0</v>
      </c>
      <c r="F184" s="76"/>
      <c r="G184" s="77" t="str">
        <f t="shared" si="8"/>
        <v> </v>
      </c>
      <c r="H184" s="76"/>
      <c r="I184" s="77" t="str">
        <f t="shared" si="9"/>
        <v> </v>
      </c>
      <c r="J184" s="48" t="str">
        <f t="shared" si="10"/>
        <v> </v>
      </c>
      <c r="K184" s="81" t="str">
        <f t="shared" si="11"/>
        <v> </v>
      </c>
      <c r="L184" s="82"/>
    </row>
    <row r="185" ht="14.5" spans="2:12">
      <c r="B185" s="45">
        <v>177</v>
      </c>
      <c r="C185" s="75">
        <f>Списки!F178</f>
        <v>0</v>
      </c>
      <c r="D185" s="47">
        <f>Теория!AA186</f>
        <v>0</v>
      </c>
      <c r="E185" s="48">
        <f>Теория!AB186</f>
        <v>0</v>
      </c>
      <c r="F185" s="76"/>
      <c r="G185" s="77" t="str">
        <f t="shared" si="8"/>
        <v> </v>
      </c>
      <c r="H185" s="76"/>
      <c r="I185" s="77" t="str">
        <f t="shared" si="9"/>
        <v> </v>
      </c>
      <c r="J185" s="48" t="str">
        <f t="shared" si="10"/>
        <v> </v>
      </c>
      <c r="K185" s="81" t="str">
        <f t="shared" si="11"/>
        <v> </v>
      </c>
      <c r="L185" s="82"/>
    </row>
    <row r="186" ht="14.5" spans="2:12">
      <c r="B186" s="45">
        <v>178</v>
      </c>
      <c r="C186" s="75">
        <f>Списки!F179</f>
        <v>0</v>
      </c>
      <c r="D186" s="47">
        <f>Теория!AA187</f>
        <v>0</v>
      </c>
      <c r="E186" s="48">
        <f>Теория!AB187</f>
        <v>0</v>
      </c>
      <c r="F186" s="76"/>
      <c r="G186" s="77" t="str">
        <f t="shared" si="8"/>
        <v> </v>
      </c>
      <c r="H186" s="76"/>
      <c r="I186" s="77" t="str">
        <f t="shared" si="9"/>
        <v> </v>
      </c>
      <c r="J186" s="48" t="str">
        <f t="shared" si="10"/>
        <v> </v>
      </c>
      <c r="K186" s="81" t="str">
        <f t="shared" si="11"/>
        <v> </v>
      </c>
      <c r="L186" s="82"/>
    </row>
    <row r="187" ht="14.5" spans="2:12">
      <c r="B187" s="45">
        <v>179</v>
      </c>
      <c r="C187" s="75">
        <f>Списки!F180</f>
        <v>0</v>
      </c>
      <c r="D187" s="47">
        <f>Теория!AA188</f>
        <v>0</v>
      </c>
      <c r="E187" s="48">
        <f>Теория!AB188</f>
        <v>0</v>
      </c>
      <c r="F187" s="76"/>
      <c r="G187" s="77" t="str">
        <f t="shared" si="8"/>
        <v> </v>
      </c>
      <c r="H187" s="76"/>
      <c r="I187" s="77" t="str">
        <f t="shared" si="9"/>
        <v> </v>
      </c>
      <c r="J187" s="48" t="str">
        <f t="shared" si="10"/>
        <v> </v>
      </c>
      <c r="K187" s="81" t="str">
        <f t="shared" si="11"/>
        <v> </v>
      </c>
      <c r="L187" s="82"/>
    </row>
    <row r="188" ht="14.5" spans="2:12">
      <c r="B188" s="45">
        <v>180</v>
      </c>
      <c r="C188" s="75">
        <f>Списки!F181</f>
        <v>0</v>
      </c>
      <c r="D188" s="47">
        <f>Теория!AA189</f>
        <v>0</v>
      </c>
      <c r="E188" s="48">
        <f>Теория!AB189</f>
        <v>0</v>
      </c>
      <c r="F188" s="76"/>
      <c r="G188" s="77" t="str">
        <f t="shared" si="8"/>
        <v> </v>
      </c>
      <c r="H188" s="76"/>
      <c r="I188" s="77" t="str">
        <f t="shared" si="9"/>
        <v> </v>
      </c>
      <c r="J188" s="48" t="str">
        <f t="shared" si="10"/>
        <v> </v>
      </c>
      <c r="K188" s="81" t="str">
        <f t="shared" si="11"/>
        <v> </v>
      </c>
      <c r="L188" s="82"/>
    </row>
    <row r="189" ht="14.5" spans="2:12">
      <c r="B189" s="45">
        <v>181</v>
      </c>
      <c r="C189" s="75">
        <f>Списки!F182</f>
        <v>0</v>
      </c>
      <c r="D189" s="47">
        <f>Теория!AA190</f>
        <v>0</v>
      </c>
      <c r="E189" s="48">
        <f>Теория!AB190</f>
        <v>0</v>
      </c>
      <c r="F189" s="76"/>
      <c r="G189" s="77" t="str">
        <f t="shared" si="8"/>
        <v> </v>
      </c>
      <c r="H189" s="76"/>
      <c r="I189" s="77" t="str">
        <f t="shared" si="9"/>
        <v> </v>
      </c>
      <c r="J189" s="48" t="str">
        <f t="shared" si="10"/>
        <v> </v>
      </c>
      <c r="K189" s="81" t="str">
        <f t="shared" si="11"/>
        <v> </v>
      </c>
      <c r="L189" s="82"/>
    </row>
    <row r="190" ht="14.5" spans="2:12">
      <c r="B190" s="45">
        <v>182</v>
      </c>
      <c r="C190" s="75">
        <f>Списки!F183</f>
        <v>0</v>
      </c>
      <c r="D190" s="47">
        <f>Теория!AA191</f>
        <v>0</v>
      </c>
      <c r="E190" s="48">
        <f>Теория!AB191</f>
        <v>0</v>
      </c>
      <c r="F190" s="76"/>
      <c r="G190" s="77" t="str">
        <f t="shared" si="8"/>
        <v> </v>
      </c>
      <c r="H190" s="76"/>
      <c r="I190" s="77" t="str">
        <f t="shared" si="9"/>
        <v> </v>
      </c>
      <c r="J190" s="48" t="str">
        <f t="shared" si="10"/>
        <v> </v>
      </c>
      <c r="K190" s="81" t="str">
        <f t="shared" si="11"/>
        <v> </v>
      </c>
      <c r="L190" s="82"/>
    </row>
    <row r="191" ht="14.5" spans="2:12">
      <c r="B191" s="45">
        <v>183</v>
      </c>
      <c r="C191" s="75">
        <f>Списки!F184</f>
        <v>0</v>
      </c>
      <c r="D191" s="47">
        <f>Теория!AA192</f>
        <v>0</v>
      </c>
      <c r="E191" s="48">
        <f>Теория!AB192</f>
        <v>0</v>
      </c>
      <c r="F191" s="76"/>
      <c r="G191" s="77" t="str">
        <f t="shared" si="8"/>
        <v> </v>
      </c>
      <c r="H191" s="76"/>
      <c r="I191" s="77" t="str">
        <f t="shared" si="9"/>
        <v> </v>
      </c>
      <c r="J191" s="48" t="str">
        <f t="shared" si="10"/>
        <v> </v>
      </c>
      <c r="K191" s="81" t="str">
        <f t="shared" si="11"/>
        <v> </v>
      </c>
      <c r="L191" s="82"/>
    </row>
    <row r="192" ht="14.5" spans="2:12">
      <c r="B192" s="45">
        <v>184</v>
      </c>
      <c r="C192" s="75">
        <f>Списки!F185</f>
        <v>0</v>
      </c>
      <c r="D192" s="47">
        <f>Теория!AA193</f>
        <v>0</v>
      </c>
      <c r="E192" s="48">
        <f>Теория!AB193</f>
        <v>0</v>
      </c>
      <c r="F192" s="76"/>
      <c r="G192" s="77" t="str">
        <f t="shared" si="8"/>
        <v> </v>
      </c>
      <c r="H192" s="76"/>
      <c r="I192" s="77" t="str">
        <f t="shared" si="9"/>
        <v> </v>
      </c>
      <c r="J192" s="48" t="str">
        <f t="shared" si="10"/>
        <v> </v>
      </c>
      <c r="K192" s="81" t="str">
        <f t="shared" si="11"/>
        <v> </v>
      </c>
      <c r="L192" s="82"/>
    </row>
    <row r="193" ht="14.5" spans="2:12">
      <c r="B193" s="45">
        <v>185</v>
      </c>
      <c r="C193" s="75">
        <f>Списки!F186</f>
        <v>0</v>
      </c>
      <c r="D193" s="47">
        <f>Теория!AA194</f>
        <v>0</v>
      </c>
      <c r="E193" s="48">
        <f>Теория!AB194</f>
        <v>0</v>
      </c>
      <c r="F193" s="76"/>
      <c r="G193" s="77" t="str">
        <f t="shared" si="8"/>
        <v> </v>
      </c>
      <c r="H193" s="76"/>
      <c r="I193" s="77" t="str">
        <f t="shared" si="9"/>
        <v> </v>
      </c>
      <c r="J193" s="48" t="str">
        <f t="shared" si="10"/>
        <v> </v>
      </c>
      <c r="K193" s="81" t="str">
        <f t="shared" si="11"/>
        <v> </v>
      </c>
      <c r="L193" s="82"/>
    </row>
    <row r="194" ht="14.5" spans="2:12">
      <c r="B194" s="45">
        <v>186</v>
      </c>
      <c r="C194" s="75">
        <f>Списки!F187</f>
        <v>0</v>
      </c>
      <c r="D194" s="47">
        <f>Теория!AA195</f>
        <v>0</v>
      </c>
      <c r="E194" s="48">
        <f>Теория!AB195</f>
        <v>0</v>
      </c>
      <c r="F194" s="76"/>
      <c r="G194" s="77" t="str">
        <f t="shared" si="8"/>
        <v> </v>
      </c>
      <c r="H194" s="76"/>
      <c r="I194" s="77" t="str">
        <f t="shared" si="9"/>
        <v> </v>
      </c>
      <c r="J194" s="48" t="str">
        <f t="shared" si="10"/>
        <v> </v>
      </c>
      <c r="K194" s="81" t="str">
        <f t="shared" si="11"/>
        <v> </v>
      </c>
      <c r="L194" s="82"/>
    </row>
    <row r="195" ht="14.5" spans="2:12">
      <c r="B195" s="45">
        <v>187</v>
      </c>
      <c r="C195" s="75">
        <f>Списки!F188</f>
        <v>0</v>
      </c>
      <c r="D195" s="47">
        <f>Теория!AA196</f>
        <v>0</v>
      </c>
      <c r="E195" s="48">
        <f>Теория!AB196</f>
        <v>0</v>
      </c>
      <c r="F195" s="76"/>
      <c r="G195" s="77" t="str">
        <f t="shared" si="8"/>
        <v> </v>
      </c>
      <c r="H195" s="76"/>
      <c r="I195" s="77" t="str">
        <f t="shared" si="9"/>
        <v> </v>
      </c>
      <c r="J195" s="48" t="str">
        <f t="shared" si="10"/>
        <v> </v>
      </c>
      <c r="K195" s="81" t="str">
        <f t="shared" si="11"/>
        <v> </v>
      </c>
      <c r="L195" s="82"/>
    </row>
    <row r="196" ht="14.5" spans="2:12">
      <c r="B196" s="45">
        <v>188</v>
      </c>
      <c r="C196" s="75">
        <f>Списки!F189</f>
        <v>0</v>
      </c>
      <c r="D196" s="47">
        <f>Теория!AA197</f>
        <v>0</v>
      </c>
      <c r="E196" s="48">
        <f>Теория!AB197</f>
        <v>0</v>
      </c>
      <c r="F196" s="76"/>
      <c r="G196" s="77" t="str">
        <f t="shared" si="8"/>
        <v> </v>
      </c>
      <c r="H196" s="76"/>
      <c r="I196" s="77" t="str">
        <f t="shared" si="9"/>
        <v> </v>
      </c>
      <c r="J196" s="48" t="str">
        <f t="shared" si="10"/>
        <v> </v>
      </c>
      <c r="K196" s="81" t="str">
        <f t="shared" si="11"/>
        <v> </v>
      </c>
      <c r="L196" s="82"/>
    </row>
    <row r="197" ht="14.5" spans="2:12">
      <c r="B197" s="45">
        <v>189</v>
      </c>
      <c r="C197" s="75">
        <f>Списки!F190</f>
        <v>0</v>
      </c>
      <c r="D197" s="47">
        <f>Теория!AA198</f>
        <v>0</v>
      </c>
      <c r="E197" s="48">
        <f>Теория!AB198</f>
        <v>0</v>
      </c>
      <c r="F197" s="84"/>
      <c r="G197" s="77" t="str">
        <f t="shared" si="8"/>
        <v> </v>
      </c>
      <c r="H197" s="85"/>
      <c r="I197" s="77" t="str">
        <f t="shared" si="9"/>
        <v> </v>
      </c>
      <c r="J197" s="48" t="str">
        <f t="shared" si="10"/>
        <v> </v>
      </c>
      <c r="K197" s="81" t="str">
        <f t="shared" si="11"/>
        <v> </v>
      </c>
      <c r="L197" s="82"/>
    </row>
    <row r="198" ht="14.5" spans="2:12">
      <c r="B198" s="45">
        <v>190</v>
      </c>
      <c r="C198" s="75">
        <f>Списки!F191</f>
        <v>0</v>
      </c>
      <c r="D198" s="47">
        <f>Теория!AA199</f>
        <v>0</v>
      </c>
      <c r="E198" s="48">
        <f>Теория!AB199</f>
        <v>0</v>
      </c>
      <c r="F198" s="84"/>
      <c r="G198" s="77" t="str">
        <f t="shared" si="8"/>
        <v> </v>
      </c>
      <c r="H198" s="85"/>
      <c r="I198" s="77" t="str">
        <f t="shared" si="9"/>
        <v> </v>
      </c>
      <c r="J198" s="48" t="str">
        <f t="shared" si="10"/>
        <v> </v>
      </c>
      <c r="K198" s="81" t="str">
        <f t="shared" si="11"/>
        <v> </v>
      </c>
      <c r="L198" s="82"/>
    </row>
    <row r="199" ht="14.5" spans="2:12">
      <c r="B199" s="45">
        <v>191</v>
      </c>
      <c r="C199" s="75">
        <f>Списки!F192</f>
        <v>0</v>
      </c>
      <c r="D199" s="47">
        <f>Теория!AA200</f>
        <v>0</v>
      </c>
      <c r="E199" s="48">
        <f>Теория!AB200</f>
        <v>0</v>
      </c>
      <c r="F199" s="84"/>
      <c r="G199" s="77" t="str">
        <f t="shared" si="8"/>
        <v> </v>
      </c>
      <c r="H199" s="85"/>
      <c r="I199" s="77" t="str">
        <f t="shared" si="9"/>
        <v> </v>
      </c>
      <c r="J199" s="48" t="str">
        <f t="shared" si="10"/>
        <v> </v>
      </c>
      <c r="K199" s="81" t="str">
        <f t="shared" si="11"/>
        <v> </v>
      </c>
      <c r="L199" s="82"/>
    </row>
    <row r="200" ht="14.5" spans="2:12">
      <c r="B200" s="45">
        <v>192</v>
      </c>
      <c r="C200" s="75">
        <f>Списки!F193</f>
        <v>0</v>
      </c>
      <c r="D200" s="47">
        <f>Теория!AA201</f>
        <v>0</v>
      </c>
      <c r="E200" s="48">
        <f>Теория!AB201</f>
        <v>0</v>
      </c>
      <c r="F200" s="84"/>
      <c r="G200" s="77" t="str">
        <f t="shared" si="8"/>
        <v> </v>
      </c>
      <c r="H200" s="85"/>
      <c r="I200" s="77" t="str">
        <f t="shared" si="9"/>
        <v> </v>
      </c>
      <c r="J200" s="48" t="str">
        <f t="shared" si="10"/>
        <v> </v>
      </c>
      <c r="K200" s="81" t="str">
        <f t="shared" si="11"/>
        <v> </v>
      </c>
      <c r="L200" s="82"/>
    </row>
    <row r="201" ht="14.5" spans="2:12">
      <c r="B201" s="45">
        <v>193</v>
      </c>
      <c r="C201" s="75">
        <f>Списки!F194</f>
        <v>0</v>
      </c>
      <c r="D201" s="47">
        <f>Теория!AA202</f>
        <v>0</v>
      </c>
      <c r="E201" s="48">
        <f>Теория!AB202</f>
        <v>0</v>
      </c>
      <c r="F201" s="84"/>
      <c r="G201" s="77" t="str">
        <f t="shared" si="8"/>
        <v> </v>
      </c>
      <c r="H201" s="85"/>
      <c r="I201" s="77" t="str">
        <f t="shared" si="9"/>
        <v> </v>
      </c>
      <c r="J201" s="48" t="str">
        <f t="shared" si="10"/>
        <v> </v>
      </c>
      <c r="K201" s="81" t="str">
        <f t="shared" si="11"/>
        <v> </v>
      </c>
      <c r="L201" s="82"/>
    </row>
    <row r="202" ht="14.5" spans="2:12">
      <c r="B202" s="45">
        <v>194</v>
      </c>
      <c r="C202" s="75">
        <f>Списки!F195</f>
        <v>0</v>
      </c>
      <c r="D202" s="47">
        <f>Теория!AA203</f>
        <v>0</v>
      </c>
      <c r="E202" s="48">
        <f>Теория!AB203</f>
        <v>0</v>
      </c>
      <c r="F202" s="84"/>
      <c r="G202" s="77" t="str">
        <f t="shared" ref="G202:G265" si="12">IF(F202=""," ",40*MIN($F$9:$F$358)/F202)</f>
        <v> </v>
      </c>
      <c r="H202" s="85"/>
      <c r="I202" s="77" t="str">
        <f t="shared" ref="I202:I265" si="13">IF(H202=""," ",40*MIN($H$9:$H$358)/H202)</f>
        <v> </v>
      </c>
      <c r="J202" s="48" t="str">
        <f t="shared" ref="J202:J265" si="14">IF(OR(F202="",H202="")," ",E202+G202+I202)</f>
        <v> </v>
      </c>
      <c r="K202" s="81" t="str">
        <f t="shared" ref="K202:K265" si="15">IF(J202=" "," ",RANK(J202,$J$9:$J$358))</f>
        <v> </v>
      </c>
      <c r="L202" s="82"/>
    </row>
    <row r="203" ht="14.5" spans="2:12">
      <c r="B203" s="45">
        <v>195</v>
      </c>
      <c r="C203" s="75">
        <f>Списки!F196</f>
        <v>0</v>
      </c>
      <c r="D203" s="47">
        <f>Теория!AA204</f>
        <v>0</v>
      </c>
      <c r="E203" s="48">
        <f>Теория!AB204</f>
        <v>0</v>
      </c>
      <c r="F203" s="84"/>
      <c r="G203" s="77" t="str">
        <f t="shared" si="12"/>
        <v> </v>
      </c>
      <c r="H203" s="85"/>
      <c r="I203" s="77" t="str">
        <f t="shared" si="13"/>
        <v> </v>
      </c>
      <c r="J203" s="48" t="str">
        <f t="shared" si="14"/>
        <v> </v>
      </c>
      <c r="K203" s="81" t="str">
        <f t="shared" si="15"/>
        <v> </v>
      </c>
      <c r="L203" s="82"/>
    </row>
    <row r="204" ht="14.5" spans="2:12">
      <c r="B204" s="45">
        <v>196</v>
      </c>
      <c r="C204" s="75">
        <f>Списки!F197</f>
        <v>0</v>
      </c>
      <c r="D204" s="47">
        <f>Теория!AA205</f>
        <v>0</v>
      </c>
      <c r="E204" s="48">
        <f>Теория!AB205</f>
        <v>0</v>
      </c>
      <c r="F204" s="84"/>
      <c r="G204" s="77" t="str">
        <f t="shared" si="12"/>
        <v> </v>
      </c>
      <c r="H204" s="85"/>
      <c r="I204" s="77" t="str">
        <f t="shared" si="13"/>
        <v> </v>
      </c>
      <c r="J204" s="48" t="str">
        <f t="shared" si="14"/>
        <v> </v>
      </c>
      <c r="K204" s="81" t="str">
        <f t="shared" si="15"/>
        <v> </v>
      </c>
      <c r="L204" s="82"/>
    </row>
    <row r="205" ht="14.5" spans="2:12">
      <c r="B205" s="45">
        <v>197</v>
      </c>
      <c r="C205" s="75">
        <f>Списки!F198</f>
        <v>0</v>
      </c>
      <c r="D205" s="47">
        <f>Теория!AA206</f>
        <v>0</v>
      </c>
      <c r="E205" s="48">
        <f>Теория!AB206</f>
        <v>0</v>
      </c>
      <c r="F205" s="84"/>
      <c r="G205" s="77" t="str">
        <f t="shared" si="12"/>
        <v> </v>
      </c>
      <c r="H205" s="85"/>
      <c r="I205" s="77" t="str">
        <f t="shared" si="13"/>
        <v> </v>
      </c>
      <c r="J205" s="48" t="str">
        <f t="shared" si="14"/>
        <v> </v>
      </c>
      <c r="K205" s="81" t="str">
        <f t="shared" si="15"/>
        <v> </v>
      </c>
      <c r="L205" s="82"/>
    </row>
    <row r="206" ht="14.5" spans="2:12">
      <c r="B206" s="45">
        <v>198</v>
      </c>
      <c r="C206" s="75">
        <f>Списки!F199</f>
        <v>0</v>
      </c>
      <c r="D206" s="47">
        <f>Теория!AA207</f>
        <v>0</v>
      </c>
      <c r="E206" s="48">
        <f>Теория!AB207</f>
        <v>0</v>
      </c>
      <c r="F206" s="84"/>
      <c r="G206" s="77" t="str">
        <f t="shared" si="12"/>
        <v> </v>
      </c>
      <c r="H206" s="85"/>
      <c r="I206" s="77" t="str">
        <f t="shared" si="13"/>
        <v> </v>
      </c>
      <c r="J206" s="48" t="str">
        <f t="shared" si="14"/>
        <v> </v>
      </c>
      <c r="K206" s="81" t="str">
        <f t="shared" si="15"/>
        <v> </v>
      </c>
      <c r="L206" s="82"/>
    </row>
    <row r="207" ht="14.5" spans="2:12">
      <c r="B207" s="45">
        <v>199</v>
      </c>
      <c r="C207" s="75">
        <f>Списки!F200</f>
        <v>0</v>
      </c>
      <c r="D207" s="47">
        <f>Теория!AA208</f>
        <v>0</v>
      </c>
      <c r="E207" s="48">
        <f>Теория!AB208</f>
        <v>0</v>
      </c>
      <c r="F207" s="84"/>
      <c r="G207" s="77" t="str">
        <f t="shared" si="12"/>
        <v> </v>
      </c>
      <c r="H207" s="85"/>
      <c r="I207" s="77" t="str">
        <f t="shared" si="13"/>
        <v> </v>
      </c>
      <c r="J207" s="48" t="str">
        <f t="shared" si="14"/>
        <v> </v>
      </c>
      <c r="K207" s="81" t="str">
        <f t="shared" si="15"/>
        <v> </v>
      </c>
      <c r="L207" s="82"/>
    </row>
    <row r="208" ht="14.5" spans="2:12">
      <c r="B208" s="45">
        <v>200</v>
      </c>
      <c r="C208" s="75">
        <f>Списки!F201</f>
        <v>0</v>
      </c>
      <c r="D208" s="47">
        <f>Теория!AA209</f>
        <v>0</v>
      </c>
      <c r="E208" s="48">
        <f>Теория!AB209</f>
        <v>0</v>
      </c>
      <c r="F208" s="84"/>
      <c r="G208" s="77" t="str">
        <f t="shared" si="12"/>
        <v> </v>
      </c>
      <c r="H208" s="85"/>
      <c r="I208" s="77" t="str">
        <f t="shared" si="13"/>
        <v> </v>
      </c>
      <c r="J208" s="48" t="str">
        <f t="shared" si="14"/>
        <v> </v>
      </c>
      <c r="K208" s="81" t="str">
        <f t="shared" si="15"/>
        <v> </v>
      </c>
      <c r="L208" s="82"/>
    </row>
    <row r="209" ht="14.5" spans="2:12">
      <c r="B209" s="45">
        <v>201</v>
      </c>
      <c r="C209" s="75">
        <f>Списки!F202</f>
        <v>0</v>
      </c>
      <c r="D209" s="47">
        <f>Теория!AA210</f>
        <v>0</v>
      </c>
      <c r="E209" s="48">
        <f>Теория!AB210</f>
        <v>0</v>
      </c>
      <c r="F209" s="84"/>
      <c r="G209" s="77" t="str">
        <f t="shared" si="12"/>
        <v> </v>
      </c>
      <c r="H209" s="85"/>
      <c r="I209" s="77" t="str">
        <f t="shared" si="13"/>
        <v> </v>
      </c>
      <c r="J209" s="48" t="str">
        <f t="shared" si="14"/>
        <v> </v>
      </c>
      <c r="K209" s="81" t="str">
        <f t="shared" si="15"/>
        <v> </v>
      </c>
      <c r="L209" s="82"/>
    </row>
    <row r="210" ht="14.5" spans="2:12">
      <c r="B210" s="45">
        <v>202</v>
      </c>
      <c r="C210" s="75">
        <f>Списки!F203</f>
        <v>0</v>
      </c>
      <c r="D210" s="47">
        <f>Теория!AA211</f>
        <v>0</v>
      </c>
      <c r="E210" s="48">
        <f>Теория!AB211</f>
        <v>0</v>
      </c>
      <c r="F210" s="84"/>
      <c r="G210" s="77" t="str">
        <f t="shared" si="12"/>
        <v> </v>
      </c>
      <c r="H210" s="85"/>
      <c r="I210" s="77" t="str">
        <f t="shared" si="13"/>
        <v> </v>
      </c>
      <c r="J210" s="48" t="str">
        <f t="shared" si="14"/>
        <v> </v>
      </c>
      <c r="K210" s="81" t="str">
        <f t="shared" si="15"/>
        <v> </v>
      </c>
      <c r="L210" s="82"/>
    </row>
    <row r="211" ht="14.5" spans="2:12">
      <c r="B211" s="45">
        <v>203</v>
      </c>
      <c r="C211" s="75">
        <f>Списки!F204</f>
        <v>0</v>
      </c>
      <c r="D211" s="47">
        <f>Теория!AA212</f>
        <v>0</v>
      </c>
      <c r="E211" s="48">
        <f>Теория!AB212</f>
        <v>0</v>
      </c>
      <c r="F211" s="84"/>
      <c r="G211" s="77" t="str">
        <f t="shared" si="12"/>
        <v> </v>
      </c>
      <c r="H211" s="85"/>
      <c r="I211" s="77" t="str">
        <f t="shared" si="13"/>
        <v> </v>
      </c>
      <c r="J211" s="48" t="str">
        <f t="shared" si="14"/>
        <v> </v>
      </c>
      <c r="K211" s="81" t="str">
        <f t="shared" si="15"/>
        <v> </v>
      </c>
      <c r="L211" s="82"/>
    </row>
    <row r="212" ht="14.5" spans="2:12">
      <c r="B212" s="45">
        <v>204</v>
      </c>
      <c r="C212" s="75">
        <f>Списки!F205</f>
        <v>0</v>
      </c>
      <c r="D212" s="47">
        <f>Теория!AA213</f>
        <v>0</v>
      </c>
      <c r="E212" s="48">
        <f>Теория!AB213</f>
        <v>0</v>
      </c>
      <c r="F212" s="84"/>
      <c r="G212" s="77" t="str">
        <f t="shared" si="12"/>
        <v> </v>
      </c>
      <c r="H212" s="85"/>
      <c r="I212" s="77" t="str">
        <f t="shared" si="13"/>
        <v> </v>
      </c>
      <c r="J212" s="48" t="str">
        <f t="shared" si="14"/>
        <v> </v>
      </c>
      <c r="K212" s="81" t="str">
        <f t="shared" si="15"/>
        <v> </v>
      </c>
      <c r="L212" s="82"/>
    </row>
    <row r="213" ht="14.5" spans="2:12">
      <c r="B213" s="45">
        <v>205</v>
      </c>
      <c r="C213" s="75">
        <f>Списки!F206</f>
        <v>0</v>
      </c>
      <c r="D213" s="47">
        <f>Теория!AA214</f>
        <v>0</v>
      </c>
      <c r="E213" s="48">
        <f>Теория!AB214</f>
        <v>0</v>
      </c>
      <c r="F213" s="84"/>
      <c r="G213" s="77" t="str">
        <f t="shared" si="12"/>
        <v> </v>
      </c>
      <c r="H213" s="85"/>
      <c r="I213" s="77" t="str">
        <f t="shared" si="13"/>
        <v> </v>
      </c>
      <c r="J213" s="48" t="str">
        <f t="shared" si="14"/>
        <v> </v>
      </c>
      <c r="K213" s="81" t="str">
        <f t="shared" si="15"/>
        <v> </v>
      </c>
      <c r="L213" s="82"/>
    </row>
    <row r="214" ht="14.5" spans="2:12">
      <c r="B214" s="45">
        <v>206</v>
      </c>
      <c r="C214" s="75">
        <f>Списки!F207</f>
        <v>0</v>
      </c>
      <c r="D214" s="47">
        <f>Теория!AA215</f>
        <v>0</v>
      </c>
      <c r="E214" s="48">
        <f>Теория!AB215</f>
        <v>0</v>
      </c>
      <c r="F214" s="84"/>
      <c r="G214" s="77" t="str">
        <f t="shared" si="12"/>
        <v> </v>
      </c>
      <c r="H214" s="85"/>
      <c r="I214" s="77" t="str">
        <f t="shared" si="13"/>
        <v> </v>
      </c>
      <c r="J214" s="48" t="str">
        <f t="shared" si="14"/>
        <v> </v>
      </c>
      <c r="K214" s="81" t="str">
        <f t="shared" si="15"/>
        <v> </v>
      </c>
      <c r="L214" s="82"/>
    </row>
    <row r="215" ht="14.5" spans="2:12">
      <c r="B215" s="45">
        <v>207</v>
      </c>
      <c r="C215" s="75">
        <f>Списки!F208</f>
        <v>0</v>
      </c>
      <c r="D215" s="47">
        <f>Теория!AA216</f>
        <v>0</v>
      </c>
      <c r="E215" s="48">
        <f>Теория!AB216</f>
        <v>0</v>
      </c>
      <c r="F215" s="84"/>
      <c r="G215" s="77" t="str">
        <f t="shared" si="12"/>
        <v> </v>
      </c>
      <c r="H215" s="85"/>
      <c r="I215" s="77" t="str">
        <f t="shared" si="13"/>
        <v> </v>
      </c>
      <c r="J215" s="48" t="str">
        <f t="shared" si="14"/>
        <v> </v>
      </c>
      <c r="K215" s="81" t="str">
        <f t="shared" si="15"/>
        <v> </v>
      </c>
      <c r="L215" s="82"/>
    </row>
    <row r="216" ht="14.5" spans="2:12">
      <c r="B216" s="45">
        <v>208</v>
      </c>
      <c r="C216" s="75">
        <f>Списки!F209</f>
        <v>0</v>
      </c>
      <c r="D216" s="47">
        <f>Теория!AA217</f>
        <v>0</v>
      </c>
      <c r="E216" s="48">
        <f>Теория!AB217</f>
        <v>0</v>
      </c>
      <c r="F216" s="84"/>
      <c r="G216" s="77" t="str">
        <f t="shared" si="12"/>
        <v> </v>
      </c>
      <c r="H216" s="85"/>
      <c r="I216" s="77" t="str">
        <f t="shared" si="13"/>
        <v> </v>
      </c>
      <c r="J216" s="48" t="str">
        <f t="shared" si="14"/>
        <v> </v>
      </c>
      <c r="K216" s="81" t="str">
        <f t="shared" si="15"/>
        <v> </v>
      </c>
      <c r="L216" s="82"/>
    </row>
    <row r="217" ht="14.5" spans="2:12">
      <c r="B217" s="45">
        <v>209</v>
      </c>
      <c r="C217" s="75">
        <f>Списки!F210</f>
        <v>0</v>
      </c>
      <c r="D217" s="47">
        <f>Теория!AA218</f>
        <v>0</v>
      </c>
      <c r="E217" s="48">
        <f>Теория!AB218</f>
        <v>0</v>
      </c>
      <c r="F217" s="84"/>
      <c r="G217" s="77" t="str">
        <f t="shared" si="12"/>
        <v> </v>
      </c>
      <c r="H217" s="85"/>
      <c r="I217" s="77" t="str">
        <f t="shared" si="13"/>
        <v> </v>
      </c>
      <c r="J217" s="48" t="str">
        <f t="shared" si="14"/>
        <v> </v>
      </c>
      <c r="K217" s="81" t="str">
        <f t="shared" si="15"/>
        <v> </v>
      </c>
      <c r="L217" s="82"/>
    </row>
    <row r="218" ht="14.5" spans="2:12">
      <c r="B218" s="45">
        <v>210</v>
      </c>
      <c r="C218" s="75">
        <f>Списки!F211</f>
        <v>0</v>
      </c>
      <c r="D218" s="47">
        <f>Теория!AA219</f>
        <v>0</v>
      </c>
      <c r="E218" s="48">
        <f>Теория!AB219</f>
        <v>0</v>
      </c>
      <c r="F218" s="84"/>
      <c r="G218" s="77" t="str">
        <f t="shared" si="12"/>
        <v> </v>
      </c>
      <c r="H218" s="85"/>
      <c r="I218" s="77" t="str">
        <f t="shared" si="13"/>
        <v> </v>
      </c>
      <c r="J218" s="48" t="str">
        <f t="shared" si="14"/>
        <v> </v>
      </c>
      <c r="K218" s="81" t="str">
        <f t="shared" si="15"/>
        <v> </v>
      </c>
      <c r="L218" s="82"/>
    </row>
    <row r="219" ht="14.5" spans="2:12">
      <c r="B219" s="45">
        <v>211</v>
      </c>
      <c r="C219" s="75">
        <f>Списки!F212</f>
        <v>0</v>
      </c>
      <c r="D219" s="47">
        <f>Теория!AA220</f>
        <v>0</v>
      </c>
      <c r="E219" s="48">
        <f>Теория!AB220</f>
        <v>0</v>
      </c>
      <c r="F219" s="84"/>
      <c r="G219" s="77" t="str">
        <f t="shared" si="12"/>
        <v> </v>
      </c>
      <c r="H219" s="85"/>
      <c r="I219" s="77" t="str">
        <f t="shared" si="13"/>
        <v> </v>
      </c>
      <c r="J219" s="48" t="str">
        <f t="shared" si="14"/>
        <v> </v>
      </c>
      <c r="K219" s="81" t="str">
        <f t="shared" si="15"/>
        <v> </v>
      </c>
      <c r="L219" s="82"/>
    </row>
    <row r="220" ht="14.5" spans="2:12">
      <c r="B220" s="45">
        <v>212</v>
      </c>
      <c r="C220" s="75">
        <f>Списки!F213</f>
        <v>0</v>
      </c>
      <c r="D220" s="47">
        <f>Теория!AA221</f>
        <v>0</v>
      </c>
      <c r="E220" s="48">
        <f>Теория!AB221</f>
        <v>0</v>
      </c>
      <c r="F220" s="84"/>
      <c r="G220" s="77" t="str">
        <f t="shared" si="12"/>
        <v> </v>
      </c>
      <c r="H220" s="85"/>
      <c r="I220" s="77" t="str">
        <f t="shared" si="13"/>
        <v> </v>
      </c>
      <c r="J220" s="48" t="str">
        <f t="shared" si="14"/>
        <v> </v>
      </c>
      <c r="K220" s="81" t="str">
        <f t="shared" si="15"/>
        <v> </v>
      </c>
      <c r="L220" s="82"/>
    </row>
    <row r="221" ht="14.5" spans="2:12">
      <c r="B221" s="45">
        <v>213</v>
      </c>
      <c r="C221" s="75">
        <f>Списки!F214</f>
        <v>0</v>
      </c>
      <c r="D221" s="47">
        <f>Теория!AA222</f>
        <v>0</v>
      </c>
      <c r="E221" s="48">
        <f>Теория!AB222</f>
        <v>0</v>
      </c>
      <c r="F221" s="84"/>
      <c r="G221" s="77" t="str">
        <f t="shared" si="12"/>
        <v> </v>
      </c>
      <c r="H221" s="85"/>
      <c r="I221" s="77" t="str">
        <f t="shared" si="13"/>
        <v> </v>
      </c>
      <c r="J221" s="48" t="str">
        <f t="shared" si="14"/>
        <v> </v>
      </c>
      <c r="K221" s="81" t="str">
        <f t="shared" si="15"/>
        <v> </v>
      </c>
      <c r="L221" s="82"/>
    </row>
    <row r="222" ht="14.5" spans="2:12">
      <c r="B222" s="45">
        <v>214</v>
      </c>
      <c r="C222" s="75">
        <f>Списки!F215</f>
        <v>0</v>
      </c>
      <c r="D222" s="47">
        <f>Теория!AA223</f>
        <v>0</v>
      </c>
      <c r="E222" s="48">
        <f>Теория!AB223</f>
        <v>0</v>
      </c>
      <c r="F222" s="84"/>
      <c r="G222" s="77" t="str">
        <f t="shared" si="12"/>
        <v> </v>
      </c>
      <c r="H222" s="85"/>
      <c r="I222" s="77" t="str">
        <f t="shared" si="13"/>
        <v> </v>
      </c>
      <c r="J222" s="48" t="str">
        <f t="shared" si="14"/>
        <v> </v>
      </c>
      <c r="K222" s="81" t="str">
        <f t="shared" si="15"/>
        <v> </v>
      </c>
      <c r="L222" s="82"/>
    </row>
    <row r="223" ht="14.5" spans="2:12">
      <c r="B223" s="45">
        <v>215</v>
      </c>
      <c r="C223" s="75">
        <f>Списки!F216</f>
        <v>0</v>
      </c>
      <c r="D223" s="47">
        <f>Теория!AA224</f>
        <v>0</v>
      </c>
      <c r="E223" s="48">
        <f>Теория!AB224</f>
        <v>0</v>
      </c>
      <c r="F223" s="84"/>
      <c r="G223" s="77" t="str">
        <f t="shared" si="12"/>
        <v> </v>
      </c>
      <c r="H223" s="85"/>
      <c r="I223" s="77" t="str">
        <f t="shared" si="13"/>
        <v> </v>
      </c>
      <c r="J223" s="48" t="str">
        <f t="shared" si="14"/>
        <v> </v>
      </c>
      <c r="K223" s="81" t="str">
        <f t="shared" si="15"/>
        <v> </v>
      </c>
      <c r="L223" s="82"/>
    </row>
    <row r="224" ht="14.5" spans="2:12">
      <c r="B224" s="45">
        <v>216</v>
      </c>
      <c r="C224" s="75">
        <f>Списки!F217</f>
        <v>0</v>
      </c>
      <c r="D224" s="47">
        <f>Теория!AA225</f>
        <v>0</v>
      </c>
      <c r="E224" s="48">
        <f>Теория!AB225</f>
        <v>0</v>
      </c>
      <c r="F224" s="84"/>
      <c r="G224" s="77" t="str">
        <f t="shared" si="12"/>
        <v> </v>
      </c>
      <c r="H224" s="85"/>
      <c r="I224" s="77" t="str">
        <f t="shared" si="13"/>
        <v> </v>
      </c>
      <c r="J224" s="48" t="str">
        <f t="shared" si="14"/>
        <v> </v>
      </c>
      <c r="K224" s="81" t="str">
        <f t="shared" si="15"/>
        <v> </v>
      </c>
      <c r="L224" s="82"/>
    </row>
    <row r="225" ht="14.5" spans="2:12">
      <c r="B225" s="45">
        <v>217</v>
      </c>
      <c r="C225" s="75">
        <f>Списки!F218</f>
        <v>0</v>
      </c>
      <c r="D225" s="47">
        <f>Теория!AA226</f>
        <v>0</v>
      </c>
      <c r="E225" s="48">
        <f>Теория!AB226</f>
        <v>0</v>
      </c>
      <c r="F225" s="84"/>
      <c r="G225" s="77" t="str">
        <f t="shared" si="12"/>
        <v> </v>
      </c>
      <c r="H225" s="85"/>
      <c r="I225" s="77" t="str">
        <f t="shared" si="13"/>
        <v> </v>
      </c>
      <c r="J225" s="48" t="str">
        <f t="shared" si="14"/>
        <v> </v>
      </c>
      <c r="K225" s="81" t="str">
        <f t="shared" si="15"/>
        <v> </v>
      </c>
      <c r="L225" s="82"/>
    </row>
    <row r="226" ht="14.5" spans="2:12">
      <c r="B226" s="45">
        <v>218</v>
      </c>
      <c r="C226" s="75">
        <f>Списки!F219</f>
        <v>0</v>
      </c>
      <c r="D226" s="47">
        <f>Теория!AA227</f>
        <v>0</v>
      </c>
      <c r="E226" s="48">
        <f>Теория!AB227</f>
        <v>0</v>
      </c>
      <c r="F226" s="84"/>
      <c r="G226" s="77" t="str">
        <f t="shared" si="12"/>
        <v> </v>
      </c>
      <c r="H226" s="85"/>
      <c r="I226" s="77" t="str">
        <f t="shared" si="13"/>
        <v> </v>
      </c>
      <c r="J226" s="48" t="str">
        <f t="shared" si="14"/>
        <v> </v>
      </c>
      <c r="K226" s="81" t="str">
        <f t="shared" si="15"/>
        <v> </v>
      </c>
      <c r="L226" s="82"/>
    </row>
    <row r="227" ht="14.5" spans="2:12">
      <c r="B227" s="45">
        <v>219</v>
      </c>
      <c r="C227" s="75">
        <f>Списки!F220</f>
        <v>0</v>
      </c>
      <c r="D227" s="47">
        <f>Теория!AA228</f>
        <v>0</v>
      </c>
      <c r="E227" s="48">
        <f>Теория!AB228</f>
        <v>0</v>
      </c>
      <c r="F227" s="84"/>
      <c r="G227" s="77" t="str">
        <f t="shared" si="12"/>
        <v> </v>
      </c>
      <c r="H227" s="85"/>
      <c r="I227" s="77" t="str">
        <f t="shared" si="13"/>
        <v> </v>
      </c>
      <c r="J227" s="48" t="str">
        <f t="shared" si="14"/>
        <v> </v>
      </c>
      <c r="K227" s="81" t="str">
        <f t="shared" si="15"/>
        <v> </v>
      </c>
      <c r="L227" s="82"/>
    </row>
    <row r="228" ht="14.5" spans="2:12">
      <c r="B228" s="45">
        <v>220</v>
      </c>
      <c r="C228" s="75">
        <f>Списки!F221</f>
        <v>0</v>
      </c>
      <c r="D228" s="47">
        <f>Теория!AA229</f>
        <v>0</v>
      </c>
      <c r="E228" s="48">
        <f>Теория!AB229</f>
        <v>0</v>
      </c>
      <c r="F228" s="84"/>
      <c r="G228" s="77" t="str">
        <f t="shared" si="12"/>
        <v> </v>
      </c>
      <c r="H228" s="85"/>
      <c r="I228" s="77" t="str">
        <f t="shared" si="13"/>
        <v> </v>
      </c>
      <c r="J228" s="48" t="str">
        <f t="shared" si="14"/>
        <v> </v>
      </c>
      <c r="K228" s="81" t="str">
        <f t="shared" si="15"/>
        <v> </v>
      </c>
      <c r="L228" s="82"/>
    </row>
    <row r="229" ht="14.5" spans="2:12">
      <c r="B229" s="45">
        <v>221</v>
      </c>
      <c r="C229" s="75">
        <f>Списки!F222</f>
        <v>0</v>
      </c>
      <c r="D229" s="47">
        <f>Теория!AA230</f>
        <v>0</v>
      </c>
      <c r="E229" s="48">
        <f>Теория!AB230</f>
        <v>0</v>
      </c>
      <c r="F229" s="84"/>
      <c r="G229" s="77" t="str">
        <f t="shared" si="12"/>
        <v> </v>
      </c>
      <c r="H229" s="85"/>
      <c r="I229" s="77" t="str">
        <f t="shared" si="13"/>
        <v> </v>
      </c>
      <c r="J229" s="48" t="str">
        <f t="shared" si="14"/>
        <v> </v>
      </c>
      <c r="K229" s="81" t="str">
        <f t="shared" si="15"/>
        <v> </v>
      </c>
      <c r="L229" s="82"/>
    </row>
    <row r="230" ht="14.5" spans="2:12">
      <c r="B230" s="45">
        <v>222</v>
      </c>
      <c r="C230" s="75">
        <f>Списки!F223</f>
        <v>0</v>
      </c>
      <c r="D230" s="47">
        <f>Теория!AA231</f>
        <v>0</v>
      </c>
      <c r="E230" s="48">
        <f>Теория!AB231</f>
        <v>0</v>
      </c>
      <c r="F230" s="84"/>
      <c r="G230" s="77" t="str">
        <f t="shared" si="12"/>
        <v> </v>
      </c>
      <c r="H230" s="85"/>
      <c r="I230" s="77" t="str">
        <f t="shared" si="13"/>
        <v> </v>
      </c>
      <c r="J230" s="48" t="str">
        <f t="shared" si="14"/>
        <v> </v>
      </c>
      <c r="K230" s="81" t="str">
        <f t="shared" si="15"/>
        <v> </v>
      </c>
      <c r="L230" s="82"/>
    </row>
    <row r="231" ht="14.5" spans="2:12">
      <c r="B231" s="45">
        <v>223</v>
      </c>
      <c r="C231" s="75">
        <f>Списки!F224</f>
        <v>0</v>
      </c>
      <c r="D231" s="47">
        <f>Теория!AA232</f>
        <v>0</v>
      </c>
      <c r="E231" s="48">
        <f>Теория!AB232</f>
        <v>0</v>
      </c>
      <c r="F231" s="84"/>
      <c r="G231" s="77" t="str">
        <f t="shared" si="12"/>
        <v> </v>
      </c>
      <c r="H231" s="85"/>
      <c r="I231" s="77" t="str">
        <f t="shared" si="13"/>
        <v> </v>
      </c>
      <c r="J231" s="48" t="str">
        <f t="shared" si="14"/>
        <v> </v>
      </c>
      <c r="K231" s="81" t="str">
        <f t="shared" si="15"/>
        <v> </v>
      </c>
      <c r="L231" s="82"/>
    </row>
    <row r="232" ht="14.5" spans="2:12">
      <c r="B232" s="45">
        <v>224</v>
      </c>
      <c r="C232" s="75">
        <f>Списки!F225</f>
        <v>0</v>
      </c>
      <c r="D232" s="47">
        <f>Теория!AA233</f>
        <v>0</v>
      </c>
      <c r="E232" s="48">
        <f>Теория!AB233</f>
        <v>0</v>
      </c>
      <c r="F232" s="84"/>
      <c r="G232" s="77" t="str">
        <f t="shared" si="12"/>
        <v> </v>
      </c>
      <c r="H232" s="85"/>
      <c r="I232" s="77" t="str">
        <f t="shared" si="13"/>
        <v> </v>
      </c>
      <c r="J232" s="48" t="str">
        <f t="shared" si="14"/>
        <v> </v>
      </c>
      <c r="K232" s="81" t="str">
        <f t="shared" si="15"/>
        <v> </v>
      </c>
      <c r="L232" s="82"/>
    </row>
    <row r="233" ht="14.5" spans="2:12">
      <c r="B233" s="45">
        <v>225</v>
      </c>
      <c r="C233" s="75">
        <f>Списки!F226</f>
        <v>0</v>
      </c>
      <c r="D233" s="47">
        <f>Теория!AA234</f>
        <v>0</v>
      </c>
      <c r="E233" s="48">
        <f>Теория!AB234</f>
        <v>0</v>
      </c>
      <c r="F233" s="84"/>
      <c r="G233" s="77" t="str">
        <f t="shared" si="12"/>
        <v> </v>
      </c>
      <c r="H233" s="85"/>
      <c r="I233" s="77" t="str">
        <f t="shared" si="13"/>
        <v> </v>
      </c>
      <c r="J233" s="48" t="str">
        <f t="shared" si="14"/>
        <v> </v>
      </c>
      <c r="K233" s="81" t="str">
        <f t="shared" si="15"/>
        <v> </v>
      </c>
      <c r="L233" s="82"/>
    </row>
    <row r="234" ht="14.5" spans="2:12">
      <c r="B234" s="45">
        <v>226</v>
      </c>
      <c r="C234" s="75">
        <f>Списки!F227</f>
        <v>0</v>
      </c>
      <c r="D234" s="47">
        <f>Теория!AA235</f>
        <v>0</v>
      </c>
      <c r="E234" s="48">
        <f>Теория!AB235</f>
        <v>0</v>
      </c>
      <c r="F234" s="84"/>
      <c r="G234" s="77" t="str">
        <f t="shared" si="12"/>
        <v> </v>
      </c>
      <c r="H234" s="85"/>
      <c r="I234" s="77" t="str">
        <f t="shared" si="13"/>
        <v> </v>
      </c>
      <c r="J234" s="48" t="str">
        <f t="shared" si="14"/>
        <v> </v>
      </c>
      <c r="K234" s="81" t="str">
        <f t="shared" si="15"/>
        <v> </v>
      </c>
      <c r="L234" s="82"/>
    </row>
    <row r="235" ht="14.5" spans="2:12">
      <c r="B235" s="45">
        <v>227</v>
      </c>
      <c r="C235" s="75">
        <f>Списки!F228</f>
        <v>0</v>
      </c>
      <c r="D235" s="47">
        <f>Теория!AA236</f>
        <v>0</v>
      </c>
      <c r="E235" s="48">
        <f>Теория!AB236</f>
        <v>0</v>
      </c>
      <c r="F235" s="84"/>
      <c r="G235" s="77" t="str">
        <f t="shared" si="12"/>
        <v> </v>
      </c>
      <c r="H235" s="85"/>
      <c r="I235" s="77" t="str">
        <f t="shared" si="13"/>
        <v> </v>
      </c>
      <c r="J235" s="48" t="str">
        <f t="shared" si="14"/>
        <v> </v>
      </c>
      <c r="K235" s="81" t="str">
        <f t="shared" si="15"/>
        <v> </v>
      </c>
      <c r="L235" s="82"/>
    </row>
    <row r="236" ht="14.5" spans="2:12">
      <c r="B236" s="45">
        <v>228</v>
      </c>
      <c r="C236" s="75">
        <f>Списки!F229</f>
        <v>0</v>
      </c>
      <c r="D236" s="47">
        <f>Теория!AA237</f>
        <v>0</v>
      </c>
      <c r="E236" s="48">
        <f>Теория!AB237</f>
        <v>0</v>
      </c>
      <c r="F236" s="84"/>
      <c r="G236" s="77" t="str">
        <f t="shared" si="12"/>
        <v> </v>
      </c>
      <c r="H236" s="85"/>
      <c r="I236" s="77" t="str">
        <f t="shared" si="13"/>
        <v> </v>
      </c>
      <c r="J236" s="48" t="str">
        <f t="shared" si="14"/>
        <v> </v>
      </c>
      <c r="K236" s="81" t="str">
        <f t="shared" si="15"/>
        <v> </v>
      </c>
      <c r="L236" s="82"/>
    </row>
    <row r="237" ht="14.5" spans="2:12">
      <c r="B237" s="45">
        <v>229</v>
      </c>
      <c r="C237" s="75">
        <f>Списки!F230</f>
        <v>0</v>
      </c>
      <c r="D237" s="47">
        <f>Теория!AA238</f>
        <v>0</v>
      </c>
      <c r="E237" s="48">
        <f>Теория!AB238</f>
        <v>0</v>
      </c>
      <c r="F237" s="84"/>
      <c r="G237" s="77" t="str">
        <f t="shared" si="12"/>
        <v> </v>
      </c>
      <c r="H237" s="85"/>
      <c r="I237" s="77" t="str">
        <f t="shared" si="13"/>
        <v> </v>
      </c>
      <c r="J237" s="48" t="str">
        <f t="shared" si="14"/>
        <v> </v>
      </c>
      <c r="K237" s="81" t="str">
        <f t="shared" si="15"/>
        <v> </v>
      </c>
      <c r="L237" s="82"/>
    </row>
    <row r="238" ht="14.5" spans="2:12">
      <c r="B238" s="45">
        <v>230</v>
      </c>
      <c r="C238" s="75">
        <f>Списки!F231</f>
        <v>0</v>
      </c>
      <c r="D238" s="47">
        <f>Теория!AA239</f>
        <v>0</v>
      </c>
      <c r="E238" s="48">
        <f>Теория!AB239</f>
        <v>0</v>
      </c>
      <c r="F238" s="84"/>
      <c r="G238" s="77" t="str">
        <f t="shared" si="12"/>
        <v> </v>
      </c>
      <c r="H238" s="85"/>
      <c r="I238" s="77" t="str">
        <f t="shared" si="13"/>
        <v> </v>
      </c>
      <c r="J238" s="48" t="str">
        <f t="shared" si="14"/>
        <v> </v>
      </c>
      <c r="K238" s="81" t="str">
        <f t="shared" si="15"/>
        <v> </v>
      </c>
      <c r="L238" s="82"/>
    </row>
    <row r="239" ht="14.5" spans="2:12">
      <c r="B239" s="45">
        <v>231</v>
      </c>
      <c r="C239" s="75">
        <f>Списки!F232</f>
        <v>0</v>
      </c>
      <c r="D239" s="47">
        <f>Теория!AA240</f>
        <v>0</v>
      </c>
      <c r="E239" s="48">
        <f>Теория!AB240</f>
        <v>0</v>
      </c>
      <c r="F239" s="84"/>
      <c r="G239" s="77" t="str">
        <f t="shared" si="12"/>
        <v> </v>
      </c>
      <c r="H239" s="85"/>
      <c r="I239" s="77" t="str">
        <f t="shared" si="13"/>
        <v> </v>
      </c>
      <c r="J239" s="48" t="str">
        <f t="shared" si="14"/>
        <v> </v>
      </c>
      <c r="K239" s="81" t="str">
        <f t="shared" si="15"/>
        <v> </v>
      </c>
      <c r="L239" s="82"/>
    </row>
    <row r="240" ht="14.5" spans="2:12">
      <c r="B240" s="45">
        <v>232</v>
      </c>
      <c r="C240" s="75">
        <f>Списки!F233</f>
        <v>0</v>
      </c>
      <c r="D240" s="47">
        <f>Теория!AA241</f>
        <v>0</v>
      </c>
      <c r="E240" s="48">
        <f>Теория!AB241</f>
        <v>0</v>
      </c>
      <c r="F240" s="84"/>
      <c r="G240" s="77" t="str">
        <f t="shared" si="12"/>
        <v> </v>
      </c>
      <c r="H240" s="85"/>
      <c r="I240" s="77" t="str">
        <f t="shared" si="13"/>
        <v> </v>
      </c>
      <c r="J240" s="48" t="str">
        <f t="shared" si="14"/>
        <v> </v>
      </c>
      <c r="K240" s="81" t="str">
        <f t="shared" si="15"/>
        <v> </v>
      </c>
      <c r="L240" s="82"/>
    </row>
    <row r="241" ht="14.5" spans="2:12">
      <c r="B241" s="45">
        <v>233</v>
      </c>
      <c r="C241" s="75">
        <f>Списки!F234</f>
        <v>0</v>
      </c>
      <c r="D241" s="47">
        <f>Теория!AA242</f>
        <v>0</v>
      </c>
      <c r="E241" s="48">
        <f>Теория!AB242</f>
        <v>0</v>
      </c>
      <c r="F241" s="84"/>
      <c r="G241" s="77" t="str">
        <f t="shared" si="12"/>
        <v> </v>
      </c>
      <c r="H241" s="85"/>
      <c r="I241" s="77" t="str">
        <f t="shared" si="13"/>
        <v> </v>
      </c>
      <c r="J241" s="48" t="str">
        <f t="shared" si="14"/>
        <v> </v>
      </c>
      <c r="K241" s="81" t="str">
        <f t="shared" si="15"/>
        <v> </v>
      </c>
      <c r="L241" s="82"/>
    </row>
    <row r="242" ht="14.5" spans="2:12">
      <c r="B242" s="45">
        <v>234</v>
      </c>
      <c r="C242" s="75">
        <f>Списки!F235</f>
        <v>0</v>
      </c>
      <c r="D242" s="47">
        <f>Теория!AA243</f>
        <v>0</v>
      </c>
      <c r="E242" s="48">
        <f>Теория!AB243</f>
        <v>0</v>
      </c>
      <c r="F242" s="84"/>
      <c r="G242" s="77" t="str">
        <f t="shared" si="12"/>
        <v> </v>
      </c>
      <c r="H242" s="85"/>
      <c r="I242" s="77" t="str">
        <f t="shared" si="13"/>
        <v> </v>
      </c>
      <c r="J242" s="48" t="str">
        <f t="shared" si="14"/>
        <v> </v>
      </c>
      <c r="K242" s="81" t="str">
        <f t="shared" si="15"/>
        <v> </v>
      </c>
      <c r="L242" s="82"/>
    </row>
    <row r="243" ht="14.5" spans="2:12">
      <c r="B243" s="45">
        <v>235</v>
      </c>
      <c r="C243" s="75">
        <f>Списки!F236</f>
        <v>0</v>
      </c>
      <c r="D243" s="47">
        <f>Теория!AA244</f>
        <v>0</v>
      </c>
      <c r="E243" s="48">
        <f>Теория!AB244</f>
        <v>0</v>
      </c>
      <c r="F243" s="84"/>
      <c r="G243" s="77" t="str">
        <f t="shared" si="12"/>
        <v> </v>
      </c>
      <c r="H243" s="85"/>
      <c r="I243" s="77" t="str">
        <f t="shared" si="13"/>
        <v> </v>
      </c>
      <c r="J243" s="48" t="str">
        <f t="shared" si="14"/>
        <v> </v>
      </c>
      <c r="K243" s="81" t="str">
        <f t="shared" si="15"/>
        <v> </v>
      </c>
      <c r="L243" s="82"/>
    </row>
    <row r="244" ht="14.5" spans="2:12">
      <c r="B244" s="45">
        <v>236</v>
      </c>
      <c r="C244" s="75">
        <f>Списки!F237</f>
        <v>0</v>
      </c>
      <c r="D244" s="47">
        <f>Теория!AA245</f>
        <v>0</v>
      </c>
      <c r="E244" s="48">
        <f>Теория!AB245</f>
        <v>0</v>
      </c>
      <c r="F244" s="84"/>
      <c r="G244" s="77" t="str">
        <f t="shared" si="12"/>
        <v> </v>
      </c>
      <c r="H244" s="85"/>
      <c r="I244" s="77" t="str">
        <f t="shared" si="13"/>
        <v> </v>
      </c>
      <c r="J244" s="48" t="str">
        <f t="shared" si="14"/>
        <v> </v>
      </c>
      <c r="K244" s="81" t="str">
        <f t="shared" si="15"/>
        <v> </v>
      </c>
      <c r="L244" s="82"/>
    </row>
    <row r="245" ht="14.5" spans="2:12">
      <c r="B245" s="45">
        <v>237</v>
      </c>
      <c r="C245" s="75">
        <f>Списки!F238</f>
        <v>0</v>
      </c>
      <c r="D245" s="47">
        <f>Теория!AA246</f>
        <v>0</v>
      </c>
      <c r="E245" s="48">
        <f>Теория!AB246</f>
        <v>0</v>
      </c>
      <c r="F245" s="84"/>
      <c r="G245" s="77" t="str">
        <f t="shared" si="12"/>
        <v> </v>
      </c>
      <c r="H245" s="85"/>
      <c r="I245" s="77" t="str">
        <f t="shared" si="13"/>
        <v> </v>
      </c>
      <c r="J245" s="48" t="str">
        <f t="shared" si="14"/>
        <v> </v>
      </c>
      <c r="K245" s="81" t="str">
        <f t="shared" si="15"/>
        <v> </v>
      </c>
      <c r="L245" s="82"/>
    </row>
    <row r="246" ht="14.5" spans="2:12">
      <c r="B246" s="45">
        <v>238</v>
      </c>
      <c r="C246" s="75">
        <f>Списки!F239</f>
        <v>0</v>
      </c>
      <c r="D246" s="47">
        <f>Теория!AA247</f>
        <v>0</v>
      </c>
      <c r="E246" s="48">
        <f>Теория!AB247</f>
        <v>0</v>
      </c>
      <c r="F246" s="84"/>
      <c r="G246" s="77" t="str">
        <f t="shared" si="12"/>
        <v> </v>
      </c>
      <c r="H246" s="85"/>
      <c r="I246" s="77" t="str">
        <f t="shared" si="13"/>
        <v> </v>
      </c>
      <c r="J246" s="48" t="str">
        <f t="shared" si="14"/>
        <v> </v>
      </c>
      <c r="K246" s="81" t="str">
        <f t="shared" si="15"/>
        <v> </v>
      </c>
      <c r="L246" s="82"/>
    </row>
    <row r="247" ht="14.5" spans="2:12">
      <c r="B247" s="45">
        <v>239</v>
      </c>
      <c r="C247" s="75">
        <f>Списки!F240</f>
        <v>0</v>
      </c>
      <c r="D247" s="47">
        <f>Теория!AA248</f>
        <v>0</v>
      </c>
      <c r="E247" s="48">
        <f>Теория!AB248</f>
        <v>0</v>
      </c>
      <c r="F247" s="84"/>
      <c r="G247" s="77" t="str">
        <f t="shared" si="12"/>
        <v> </v>
      </c>
      <c r="H247" s="85"/>
      <c r="I247" s="77" t="str">
        <f t="shared" si="13"/>
        <v> </v>
      </c>
      <c r="J247" s="48" t="str">
        <f t="shared" si="14"/>
        <v> </v>
      </c>
      <c r="K247" s="81" t="str">
        <f t="shared" si="15"/>
        <v> </v>
      </c>
      <c r="L247" s="82"/>
    </row>
    <row r="248" ht="14.5" spans="2:12">
      <c r="B248" s="45">
        <v>240</v>
      </c>
      <c r="C248" s="75">
        <f>Списки!F241</f>
        <v>0</v>
      </c>
      <c r="D248" s="47">
        <f>Теория!AA249</f>
        <v>0</v>
      </c>
      <c r="E248" s="48">
        <f>Теория!AB249</f>
        <v>0</v>
      </c>
      <c r="F248" s="84"/>
      <c r="G248" s="77" t="str">
        <f t="shared" si="12"/>
        <v> </v>
      </c>
      <c r="H248" s="85"/>
      <c r="I248" s="77" t="str">
        <f t="shared" si="13"/>
        <v> </v>
      </c>
      <c r="J248" s="48" t="str">
        <f t="shared" si="14"/>
        <v> </v>
      </c>
      <c r="K248" s="81" t="str">
        <f t="shared" si="15"/>
        <v> </v>
      </c>
      <c r="L248" s="82"/>
    </row>
    <row r="249" ht="14.5" spans="2:12">
      <c r="B249" s="45">
        <v>241</v>
      </c>
      <c r="C249" s="75">
        <f>Списки!F242</f>
        <v>0</v>
      </c>
      <c r="D249" s="47">
        <f>Теория!AA250</f>
        <v>0</v>
      </c>
      <c r="E249" s="48">
        <f>Теория!AB250</f>
        <v>0</v>
      </c>
      <c r="F249" s="84"/>
      <c r="G249" s="77" t="str">
        <f t="shared" si="12"/>
        <v> </v>
      </c>
      <c r="H249" s="85"/>
      <c r="I249" s="77" t="str">
        <f t="shared" si="13"/>
        <v> </v>
      </c>
      <c r="J249" s="48" t="str">
        <f t="shared" si="14"/>
        <v> </v>
      </c>
      <c r="K249" s="81" t="str">
        <f t="shared" si="15"/>
        <v> </v>
      </c>
      <c r="L249" s="82"/>
    </row>
    <row r="250" ht="14.5" spans="2:12">
      <c r="B250" s="45">
        <v>242</v>
      </c>
      <c r="C250" s="75">
        <f>Списки!F243</f>
        <v>0</v>
      </c>
      <c r="D250" s="47">
        <f>Теория!AA251</f>
        <v>0</v>
      </c>
      <c r="E250" s="48">
        <f>Теория!AB251</f>
        <v>0</v>
      </c>
      <c r="F250" s="84"/>
      <c r="G250" s="77" t="str">
        <f t="shared" si="12"/>
        <v> </v>
      </c>
      <c r="H250" s="85"/>
      <c r="I250" s="77" t="str">
        <f t="shared" si="13"/>
        <v> </v>
      </c>
      <c r="J250" s="48" t="str">
        <f t="shared" si="14"/>
        <v> </v>
      </c>
      <c r="K250" s="81" t="str">
        <f t="shared" si="15"/>
        <v> </v>
      </c>
      <c r="L250" s="82"/>
    </row>
    <row r="251" ht="14.5" spans="2:12">
      <c r="B251" s="45">
        <v>243</v>
      </c>
      <c r="C251" s="75">
        <f>Списки!F244</f>
        <v>0</v>
      </c>
      <c r="D251" s="47">
        <f>Теория!AA252</f>
        <v>0</v>
      </c>
      <c r="E251" s="48">
        <f>Теория!AB252</f>
        <v>0</v>
      </c>
      <c r="F251" s="84"/>
      <c r="G251" s="77" t="str">
        <f t="shared" si="12"/>
        <v> </v>
      </c>
      <c r="H251" s="85"/>
      <c r="I251" s="77" t="str">
        <f t="shared" si="13"/>
        <v> </v>
      </c>
      <c r="J251" s="48" t="str">
        <f t="shared" si="14"/>
        <v> </v>
      </c>
      <c r="K251" s="81" t="str">
        <f t="shared" si="15"/>
        <v> </v>
      </c>
      <c r="L251" s="82"/>
    </row>
    <row r="252" ht="14.5" spans="2:12">
      <c r="B252" s="45">
        <v>244</v>
      </c>
      <c r="C252" s="75">
        <f>Списки!F245</f>
        <v>0</v>
      </c>
      <c r="D252" s="47">
        <f>Теория!AA253</f>
        <v>0</v>
      </c>
      <c r="E252" s="48">
        <f>Теория!AB253</f>
        <v>0</v>
      </c>
      <c r="F252" s="84"/>
      <c r="G252" s="77" t="str">
        <f t="shared" si="12"/>
        <v> </v>
      </c>
      <c r="H252" s="85"/>
      <c r="I252" s="77" t="str">
        <f t="shared" si="13"/>
        <v> </v>
      </c>
      <c r="J252" s="48" t="str">
        <f t="shared" si="14"/>
        <v> </v>
      </c>
      <c r="K252" s="81" t="str">
        <f t="shared" si="15"/>
        <v> </v>
      </c>
      <c r="L252" s="82"/>
    </row>
    <row r="253" ht="14.5" spans="2:12">
      <c r="B253" s="45">
        <v>245</v>
      </c>
      <c r="C253" s="75">
        <f>Списки!F246</f>
        <v>0</v>
      </c>
      <c r="D253" s="47">
        <f>Теория!AA254</f>
        <v>0</v>
      </c>
      <c r="E253" s="48">
        <f>Теория!AB254</f>
        <v>0</v>
      </c>
      <c r="F253" s="84"/>
      <c r="G253" s="77" t="str">
        <f t="shared" si="12"/>
        <v> </v>
      </c>
      <c r="H253" s="85"/>
      <c r="I253" s="77" t="str">
        <f t="shared" si="13"/>
        <v> </v>
      </c>
      <c r="J253" s="48" t="str">
        <f t="shared" si="14"/>
        <v> </v>
      </c>
      <c r="K253" s="81" t="str">
        <f t="shared" si="15"/>
        <v> </v>
      </c>
      <c r="L253" s="82"/>
    </row>
    <row r="254" ht="14.5" spans="2:12">
      <c r="B254" s="45">
        <v>246</v>
      </c>
      <c r="C254" s="75">
        <f>Списки!F247</f>
        <v>0</v>
      </c>
      <c r="D254" s="47">
        <f>Теория!AA255</f>
        <v>0</v>
      </c>
      <c r="E254" s="48">
        <f>Теория!AB255</f>
        <v>0</v>
      </c>
      <c r="F254" s="84"/>
      <c r="G254" s="77" t="str">
        <f t="shared" si="12"/>
        <v> </v>
      </c>
      <c r="H254" s="85"/>
      <c r="I254" s="77" t="str">
        <f t="shared" si="13"/>
        <v> </v>
      </c>
      <c r="J254" s="48" t="str">
        <f t="shared" si="14"/>
        <v> </v>
      </c>
      <c r="K254" s="81" t="str">
        <f t="shared" si="15"/>
        <v> </v>
      </c>
      <c r="L254" s="82"/>
    </row>
    <row r="255" ht="14.5" spans="2:12">
      <c r="B255" s="45">
        <v>247</v>
      </c>
      <c r="C255" s="75">
        <f>Списки!F248</f>
        <v>0</v>
      </c>
      <c r="D255" s="47">
        <f>Теория!AA256</f>
        <v>0</v>
      </c>
      <c r="E255" s="48">
        <f>Теория!AB256</f>
        <v>0</v>
      </c>
      <c r="F255" s="84"/>
      <c r="G255" s="77" t="str">
        <f t="shared" si="12"/>
        <v> </v>
      </c>
      <c r="H255" s="85"/>
      <c r="I255" s="77" t="str">
        <f t="shared" si="13"/>
        <v> </v>
      </c>
      <c r="J255" s="48" t="str">
        <f t="shared" si="14"/>
        <v> </v>
      </c>
      <c r="K255" s="81" t="str">
        <f t="shared" si="15"/>
        <v> </v>
      </c>
      <c r="L255" s="82"/>
    </row>
    <row r="256" ht="14.5" spans="2:12">
      <c r="B256" s="45">
        <v>248</v>
      </c>
      <c r="C256" s="75">
        <f>Списки!F249</f>
        <v>0</v>
      </c>
      <c r="D256" s="47">
        <f>Теория!AA257</f>
        <v>0</v>
      </c>
      <c r="E256" s="48">
        <f>Теория!AB257</f>
        <v>0</v>
      </c>
      <c r="F256" s="84"/>
      <c r="G256" s="77" t="str">
        <f t="shared" si="12"/>
        <v> </v>
      </c>
      <c r="H256" s="85"/>
      <c r="I256" s="77" t="str">
        <f t="shared" si="13"/>
        <v> </v>
      </c>
      <c r="J256" s="48" t="str">
        <f t="shared" si="14"/>
        <v> </v>
      </c>
      <c r="K256" s="81" t="str">
        <f t="shared" si="15"/>
        <v> </v>
      </c>
      <c r="L256" s="82"/>
    </row>
    <row r="257" ht="14.5" spans="2:12">
      <c r="B257" s="45">
        <v>249</v>
      </c>
      <c r="C257" s="75">
        <f>Списки!F250</f>
        <v>0</v>
      </c>
      <c r="D257" s="47">
        <f>Теория!AA258</f>
        <v>0</v>
      </c>
      <c r="E257" s="48">
        <f>Теория!AB258</f>
        <v>0</v>
      </c>
      <c r="F257" s="84"/>
      <c r="G257" s="77" t="str">
        <f t="shared" si="12"/>
        <v> </v>
      </c>
      <c r="H257" s="85"/>
      <c r="I257" s="77" t="str">
        <f t="shared" si="13"/>
        <v> </v>
      </c>
      <c r="J257" s="48" t="str">
        <f t="shared" si="14"/>
        <v> </v>
      </c>
      <c r="K257" s="81" t="str">
        <f t="shared" si="15"/>
        <v> </v>
      </c>
      <c r="L257" s="82"/>
    </row>
    <row r="258" ht="14.5" spans="2:12">
      <c r="B258" s="45">
        <v>250</v>
      </c>
      <c r="C258" s="75">
        <f>Списки!F251</f>
        <v>0</v>
      </c>
      <c r="D258" s="47">
        <f>Теория!AA259</f>
        <v>0</v>
      </c>
      <c r="E258" s="48">
        <f>Теория!AB259</f>
        <v>0</v>
      </c>
      <c r="F258" s="84"/>
      <c r="G258" s="77" t="str">
        <f t="shared" si="12"/>
        <v> </v>
      </c>
      <c r="H258" s="85"/>
      <c r="I258" s="77" t="str">
        <f t="shared" si="13"/>
        <v> </v>
      </c>
      <c r="J258" s="48" t="str">
        <f t="shared" si="14"/>
        <v> </v>
      </c>
      <c r="K258" s="81" t="str">
        <f t="shared" si="15"/>
        <v> </v>
      </c>
      <c r="L258" s="82"/>
    </row>
    <row r="259" ht="14.5" spans="2:12">
      <c r="B259" s="45">
        <v>251</v>
      </c>
      <c r="C259" s="75">
        <f>Списки!F252</f>
        <v>0</v>
      </c>
      <c r="D259" s="47">
        <f>Теория!AA260</f>
        <v>0</v>
      </c>
      <c r="E259" s="48">
        <f>Теория!AB260</f>
        <v>0</v>
      </c>
      <c r="F259" s="84"/>
      <c r="G259" s="77" t="str">
        <f t="shared" si="12"/>
        <v> </v>
      </c>
      <c r="H259" s="85"/>
      <c r="I259" s="77" t="str">
        <f t="shared" si="13"/>
        <v> </v>
      </c>
      <c r="J259" s="48" t="str">
        <f t="shared" si="14"/>
        <v> </v>
      </c>
      <c r="K259" s="81" t="str">
        <f t="shared" si="15"/>
        <v> </v>
      </c>
      <c r="L259" s="82"/>
    </row>
    <row r="260" ht="14.5" spans="2:12">
      <c r="B260" s="45">
        <v>252</v>
      </c>
      <c r="C260" s="75">
        <f>Списки!F253</f>
        <v>0</v>
      </c>
      <c r="D260" s="47">
        <f>Теория!AA261</f>
        <v>0</v>
      </c>
      <c r="E260" s="48">
        <f>Теория!AB261</f>
        <v>0</v>
      </c>
      <c r="F260" s="84"/>
      <c r="G260" s="77" t="str">
        <f t="shared" si="12"/>
        <v> </v>
      </c>
      <c r="H260" s="85"/>
      <c r="I260" s="77" t="str">
        <f t="shared" si="13"/>
        <v> </v>
      </c>
      <c r="J260" s="48" t="str">
        <f t="shared" si="14"/>
        <v> </v>
      </c>
      <c r="K260" s="81" t="str">
        <f t="shared" si="15"/>
        <v> </v>
      </c>
      <c r="L260" s="82"/>
    </row>
    <row r="261" ht="14.5" spans="2:12">
      <c r="B261" s="45">
        <v>253</v>
      </c>
      <c r="C261" s="75">
        <f>Списки!F254</f>
        <v>0</v>
      </c>
      <c r="D261" s="47">
        <f>Теория!AA262</f>
        <v>0</v>
      </c>
      <c r="E261" s="48">
        <f>Теория!AB262</f>
        <v>0</v>
      </c>
      <c r="F261" s="84"/>
      <c r="G261" s="77" t="str">
        <f t="shared" si="12"/>
        <v> </v>
      </c>
      <c r="H261" s="85"/>
      <c r="I261" s="77" t="str">
        <f t="shared" si="13"/>
        <v> </v>
      </c>
      <c r="J261" s="48" t="str">
        <f t="shared" si="14"/>
        <v> </v>
      </c>
      <c r="K261" s="81" t="str">
        <f t="shared" si="15"/>
        <v> </v>
      </c>
      <c r="L261" s="82"/>
    </row>
    <row r="262" ht="14.5" spans="2:12">
      <c r="B262" s="45">
        <v>254</v>
      </c>
      <c r="C262" s="75">
        <f>Списки!F255</f>
        <v>0</v>
      </c>
      <c r="D262" s="47">
        <f>Теория!AA263</f>
        <v>0</v>
      </c>
      <c r="E262" s="48">
        <f>Теория!AB263</f>
        <v>0</v>
      </c>
      <c r="F262" s="84"/>
      <c r="G262" s="77" t="str">
        <f t="shared" si="12"/>
        <v> </v>
      </c>
      <c r="H262" s="85"/>
      <c r="I262" s="77" t="str">
        <f t="shared" si="13"/>
        <v> </v>
      </c>
      <c r="J262" s="48" t="str">
        <f t="shared" si="14"/>
        <v> </v>
      </c>
      <c r="K262" s="81" t="str">
        <f t="shared" si="15"/>
        <v> </v>
      </c>
      <c r="L262" s="82"/>
    </row>
    <row r="263" ht="14.5" spans="2:12">
      <c r="B263" s="45">
        <v>255</v>
      </c>
      <c r="C263" s="75">
        <f>Списки!F256</f>
        <v>0</v>
      </c>
      <c r="D263" s="47">
        <f>Теория!AA264</f>
        <v>0</v>
      </c>
      <c r="E263" s="48">
        <f>Теория!AB264</f>
        <v>0</v>
      </c>
      <c r="F263" s="84"/>
      <c r="G263" s="77" t="str">
        <f t="shared" si="12"/>
        <v> </v>
      </c>
      <c r="H263" s="85"/>
      <c r="I263" s="77" t="str">
        <f t="shared" si="13"/>
        <v> </v>
      </c>
      <c r="J263" s="48" t="str">
        <f t="shared" si="14"/>
        <v> </v>
      </c>
      <c r="K263" s="81" t="str">
        <f t="shared" si="15"/>
        <v> </v>
      </c>
      <c r="L263" s="82"/>
    </row>
    <row r="264" ht="14.5" spans="2:12">
      <c r="B264" s="45">
        <v>256</v>
      </c>
      <c r="C264" s="75">
        <f>Списки!F257</f>
        <v>0</v>
      </c>
      <c r="D264" s="47">
        <f>Теория!AA265</f>
        <v>0</v>
      </c>
      <c r="E264" s="48">
        <f>Теория!AB265</f>
        <v>0</v>
      </c>
      <c r="F264" s="84"/>
      <c r="G264" s="77" t="str">
        <f t="shared" si="12"/>
        <v> </v>
      </c>
      <c r="H264" s="85"/>
      <c r="I264" s="77" t="str">
        <f t="shared" si="13"/>
        <v> </v>
      </c>
      <c r="J264" s="48" t="str">
        <f t="shared" si="14"/>
        <v> </v>
      </c>
      <c r="K264" s="81" t="str">
        <f t="shared" si="15"/>
        <v> </v>
      </c>
      <c r="L264" s="82"/>
    </row>
    <row r="265" ht="14.5" spans="2:12">
      <c r="B265" s="45">
        <v>257</v>
      </c>
      <c r="C265" s="75">
        <f>Списки!F258</f>
        <v>0</v>
      </c>
      <c r="D265" s="47">
        <f>Теория!AA266</f>
        <v>0</v>
      </c>
      <c r="E265" s="48">
        <f>Теория!AB266</f>
        <v>0</v>
      </c>
      <c r="F265" s="84"/>
      <c r="G265" s="77" t="str">
        <f t="shared" si="12"/>
        <v> </v>
      </c>
      <c r="H265" s="85"/>
      <c r="I265" s="77" t="str">
        <f t="shared" si="13"/>
        <v> </v>
      </c>
      <c r="J265" s="48" t="str">
        <f t="shared" si="14"/>
        <v> </v>
      </c>
      <c r="K265" s="81" t="str">
        <f t="shared" si="15"/>
        <v> </v>
      </c>
      <c r="L265" s="82"/>
    </row>
    <row r="266" ht="14.5" spans="2:12">
      <c r="B266" s="45">
        <v>258</v>
      </c>
      <c r="C266" s="75">
        <f>Списки!F259</f>
        <v>0</v>
      </c>
      <c r="D266" s="47">
        <f>Теория!AA267</f>
        <v>0</v>
      </c>
      <c r="E266" s="48">
        <f>Теория!AB267</f>
        <v>0</v>
      </c>
      <c r="F266" s="84"/>
      <c r="G266" s="77" t="str">
        <f t="shared" ref="G266:G329" si="16">IF(F266=""," ",40*MIN($F$9:$F$358)/F266)</f>
        <v> </v>
      </c>
      <c r="H266" s="85"/>
      <c r="I266" s="77" t="str">
        <f t="shared" ref="I266:I329" si="17">IF(H266=""," ",40*MIN($H$9:$H$358)/H266)</f>
        <v> </v>
      </c>
      <c r="J266" s="48" t="str">
        <f t="shared" ref="J266:J329" si="18">IF(OR(F266="",H266="")," ",E266+G266+I266)</f>
        <v> </v>
      </c>
      <c r="K266" s="81" t="str">
        <f t="shared" ref="K266:K329" si="19">IF(J266=" "," ",RANK(J266,$J$9:$J$358))</f>
        <v> </v>
      </c>
      <c r="L266" s="82"/>
    </row>
    <row r="267" ht="14.5" spans="2:12">
      <c r="B267" s="45">
        <v>259</v>
      </c>
      <c r="C267" s="75">
        <f>Списки!F260</f>
        <v>0</v>
      </c>
      <c r="D267" s="47">
        <f>Теория!AA268</f>
        <v>0</v>
      </c>
      <c r="E267" s="48">
        <f>Теория!AB268</f>
        <v>0</v>
      </c>
      <c r="F267" s="84"/>
      <c r="G267" s="77" t="str">
        <f t="shared" si="16"/>
        <v> </v>
      </c>
      <c r="H267" s="85"/>
      <c r="I267" s="77" t="str">
        <f t="shared" si="17"/>
        <v> </v>
      </c>
      <c r="J267" s="48" t="str">
        <f t="shared" si="18"/>
        <v> </v>
      </c>
      <c r="K267" s="81" t="str">
        <f t="shared" si="19"/>
        <v> </v>
      </c>
      <c r="L267" s="82"/>
    </row>
    <row r="268" ht="14.5" spans="2:12">
      <c r="B268" s="45">
        <v>260</v>
      </c>
      <c r="C268" s="75">
        <f>Списки!F261</f>
        <v>0</v>
      </c>
      <c r="D268" s="47">
        <f>Теория!AA269</f>
        <v>0</v>
      </c>
      <c r="E268" s="48">
        <f>Теория!AB269</f>
        <v>0</v>
      </c>
      <c r="F268" s="84"/>
      <c r="G268" s="77" t="str">
        <f t="shared" si="16"/>
        <v> </v>
      </c>
      <c r="H268" s="85"/>
      <c r="I268" s="77" t="str">
        <f t="shared" si="17"/>
        <v> </v>
      </c>
      <c r="J268" s="48" t="str">
        <f t="shared" si="18"/>
        <v> </v>
      </c>
      <c r="K268" s="81" t="str">
        <f t="shared" si="19"/>
        <v> </v>
      </c>
      <c r="L268" s="82"/>
    </row>
    <row r="269" ht="14.5" spans="2:12">
      <c r="B269" s="45">
        <v>261</v>
      </c>
      <c r="C269" s="75">
        <f>Списки!F262</f>
        <v>0</v>
      </c>
      <c r="D269" s="47">
        <f>Теория!AA270</f>
        <v>0</v>
      </c>
      <c r="E269" s="48">
        <f>Теория!AB270</f>
        <v>0</v>
      </c>
      <c r="F269" s="84"/>
      <c r="G269" s="77" t="str">
        <f t="shared" si="16"/>
        <v> </v>
      </c>
      <c r="H269" s="85"/>
      <c r="I269" s="77" t="str">
        <f t="shared" si="17"/>
        <v> </v>
      </c>
      <c r="J269" s="48" t="str">
        <f t="shared" si="18"/>
        <v> </v>
      </c>
      <c r="K269" s="81" t="str">
        <f t="shared" si="19"/>
        <v> </v>
      </c>
      <c r="L269" s="82"/>
    </row>
    <row r="270" ht="14.5" spans="2:12">
      <c r="B270" s="45">
        <v>262</v>
      </c>
      <c r="C270" s="75">
        <f>Списки!F263</f>
        <v>0</v>
      </c>
      <c r="D270" s="47">
        <f>Теория!AA271</f>
        <v>0</v>
      </c>
      <c r="E270" s="48">
        <f>Теория!AB271</f>
        <v>0</v>
      </c>
      <c r="F270" s="84"/>
      <c r="G270" s="77" t="str">
        <f t="shared" si="16"/>
        <v> </v>
      </c>
      <c r="H270" s="85"/>
      <c r="I270" s="77" t="str">
        <f t="shared" si="17"/>
        <v> </v>
      </c>
      <c r="J270" s="48" t="str">
        <f t="shared" si="18"/>
        <v> </v>
      </c>
      <c r="K270" s="81" t="str">
        <f t="shared" si="19"/>
        <v> </v>
      </c>
      <c r="L270" s="82"/>
    </row>
    <row r="271" ht="14.5" spans="2:12">
      <c r="B271" s="45">
        <v>263</v>
      </c>
      <c r="C271" s="75">
        <f>Списки!F264</f>
        <v>0</v>
      </c>
      <c r="D271" s="47">
        <f>Теория!AA272</f>
        <v>0</v>
      </c>
      <c r="E271" s="48">
        <f>Теория!AB272</f>
        <v>0</v>
      </c>
      <c r="F271" s="84"/>
      <c r="G271" s="77" t="str">
        <f t="shared" si="16"/>
        <v> </v>
      </c>
      <c r="H271" s="85"/>
      <c r="I271" s="77" t="str">
        <f t="shared" si="17"/>
        <v> </v>
      </c>
      <c r="J271" s="48" t="str">
        <f t="shared" si="18"/>
        <v> </v>
      </c>
      <c r="K271" s="81" t="str">
        <f t="shared" si="19"/>
        <v> </v>
      </c>
      <c r="L271" s="82"/>
    </row>
    <row r="272" ht="14.5" spans="2:12">
      <c r="B272" s="45">
        <v>264</v>
      </c>
      <c r="C272" s="75">
        <f>Списки!F265</f>
        <v>0</v>
      </c>
      <c r="D272" s="47">
        <f>Теория!AA273</f>
        <v>0</v>
      </c>
      <c r="E272" s="48">
        <f>Теория!AB273</f>
        <v>0</v>
      </c>
      <c r="F272" s="84"/>
      <c r="G272" s="77" t="str">
        <f t="shared" si="16"/>
        <v> </v>
      </c>
      <c r="H272" s="85"/>
      <c r="I272" s="77" t="str">
        <f t="shared" si="17"/>
        <v> </v>
      </c>
      <c r="J272" s="48" t="str">
        <f t="shared" si="18"/>
        <v> </v>
      </c>
      <c r="K272" s="81" t="str">
        <f t="shared" si="19"/>
        <v> </v>
      </c>
      <c r="L272" s="82"/>
    </row>
    <row r="273" ht="14.5" spans="2:12">
      <c r="B273" s="45">
        <v>265</v>
      </c>
      <c r="C273" s="75">
        <f>Списки!F266</f>
        <v>0</v>
      </c>
      <c r="D273" s="47">
        <f>Теория!AA274</f>
        <v>0</v>
      </c>
      <c r="E273" s="48">
        <f>Теория!AB274</f>
        <v>0</v>
      </c>
      <c r="F273" s="84"/>
      <c r="G273" s="77" t="str">
        <f t="shared" si="16"/>
        <v> </v>
      </c>
      <c r="H273" s="85"/>
      <c r="I273" s="77" t="str">
        <f t="shared" si="17"/>
        <v> </v>
      </c>
      <c r="J273" s="48" t="str">
        <f t="shared" si="18"/>
        <v> </v>
      </c>
      <c r="K273" s="81" t="str">
        <f t="shared" si="19"/>
        <v> </v>
      </c>
      <c r="L273" s="82"/>
    </row>
    <row r="274" ht="14.5" spans="2:12">
      <c r="B274" s="45">
        <v>266</v>
      </c>
      <c r="C274" s="75">
        <f>Списки!F267</f>
        <v>0</v>
      </c>
      <c r="D274" s="47">
        <f>Теория!AA275</f>
        <v>0</v>
      </c>
      <c r="E274" s="48">
        <f>Теория!AB275</f>
        <v>0</v>
      </c>
      <c r="F274" s="84"/>
      <c r="G274" s="77" t="str">
        <f t="shared" si="16"/>
        <v> </v>
      </c>
      <c r="H274" s="85"/>
      <c r="I274" s="77" t="str">
        <f t="shared" si="17"/>
        <v> </v>
      </c>
      <c r="J274" s="48" t="str">
        <f t="shared" si="18"/>
        <v> </v>
      </c>
      <c r="K274" s="81" t="str">
        <f t="shared" si="19"/>
        <v> </v>
      </c>
      <c r="L274" s="82"/>
    </row>
    <row r="275" ht="14.5" spans="2:12">
      <c r="B275" s="45">
        <v>267</v>
      </c>
      <c r="C275" s="75">
        <f>Списки!F268</f>
        <v>0</v>
      </c>
      <c r="D275" s="47">
        <f>Теория!AA276</f>
        <v>0</v>
      </c>
      <c r="E275" s="48">
        <f>Теория!AB276</f>
        <v>0</v>
      </c>
      <c r="F275" s="84"/>
      <c r="G275" s="77" t="str">
        <f t="shared" si="16"/>
        <v> </v>
      </c>
      <c r="H275" s="85"/>
      <c r="I275" s="77" t="str">
        <f t="shared" si="17"/>
        <v> </v>
      </c>
      <c r="J275" s="48" t="str">
        <f t="shared" si="18"/>
        <v> </v>
      </c>
      <c r="K275" s="81" t="str">
        <f t="shared" si="19"/>
        <v> </v>
      </c>
      <c r="L275" s="82"/>
    </row>
    <row r="276" ht="14.5" spans="2:12">
      <c r="B276" s="45">
        <v>268</v>
      </c>
      <c r="C276" s="75">
        <f>Списки!F269</f>
        <v>0</v>
      </c>
      <c r="D276" s="47">
        <f>Теория!AA277</f>
        <v>0</v>
      </c>
      <c r="E276" s="48">
        <f>Теория!AB277</f>
        <v>0</v>
      </c>
      <c r="F276" s="84"/>
      <c r="G276" s="77" t="str">
        <f t="shared" si="16"/>
        <v> </v>
      </c>
      <c r="H276" s="85"/>
      <c r="I276" s="77" t="str">
        <f t="shared" si="17"/>
        <v> </v>
      </c>
      <c r="J276" s="48" t="str">
        <f t="shared" si="18"/>
        <v> </v>
      </c>
      <c r="K276" s="81" t="str">
        <f t="shared" si="19"/>
        <v> </v>
      </c>
      <c r="L276" s="82"/>
    </row>
    <row r="277" ht="14.5" spans="2:12">
      <c r="B277" s="45">
        <v>269</v>
      </c>
      <c r="C277" s="75">
        <f>Списки!F270</f>
        <v>0</v>
      </c>
      <c r="D277" s="47">
        <f>Теория!AA278</f>
        <v>0</v>
      </c>
      <c r="E277" s="48">
        <f>Теория!AB278</f>
        <v>0</v>
      </c>
      <c r="F277" s="84"/>
      <c r="G277" s="77" t="str">
        <f t="shared" si="16"/>
        <v> </v>
      </c>
      <c r="H277" s="85"/>
      <c r="I277" s="77" t="str">
        <f t="shared" si="17"/>
        <v> </v>
      </c>
      <c r="J277" s="48" t="str">
        <f t="shared" si="18"/>
        <v> </v>
      </c>
      <c r="K277" s="81" t="str">
        <f t="shared" si="19"/>
        <v> </v>
      </c>
      <c r="L277" s="82"/>
    </row>
    <row r="278" ht="14.5" spans="2:12">
      <c r="B278" s="45">
        <v>270</v>
      </c>
      <c r="C278" s="75">
        <f>Списки!F271</f>
        <v>0</v>
      </c>
      <c r="D278" s="47">
        <f>Теория!AA279</f>
        <v>0</v>
      </c>
      <c r="E278" s="48">
        <f>Теория!AB279</f>
        <v>0</v>
      </c>
      <c r="F278" s="84"/>
      <c r="G278" s="77" t="str">
        <f t="shared" si="16"/>
        <v> </v>
      </c>
      <c r="H278" s="85"/>
      <c r="I278" s="77" t="str">
        <f t="shared" si="17"/>
        <v> </v>
      </c>
      <c r="J278" s="48" t="str">
        <f t="shared" si="18"/>
        <v> </v>
      </c>
      <c r="K278" s="81" t="str">
        <f t="shared" si="19"/>
        <v> </v>
      </c>
      <c r="L278" s="82"/>
    </row>
    <row r="279" ht="14.5" spans="2:12">
      <c r="B279" s="45">
        <v>271</v>
      </c>
      <c r="C279" s="75">
        <f>Списки!F272</f>
        <v>0</v>
      </c>
      <c r="D279" s="47">
        <f>Теория!AA280</f>
        <v>0</v>
      </c>
      <c r="E279" s="48">
        <f>Теория!AB280</f>
        <v>0</v>
      </c>
      <c r="F279" s="84"/>
      <c r="G279" s="77" t="str">
        <f t="shared" si="16"/>
        <v> </v>
      </c>
      <c r="H279" s="85"/>
      <c r="I279" s="77" t="str">
        <f t="shared" si="17"/>
        <v> </v>
      </c>
      <c r="J279" s="48" t="str">
        <f t="shared" si="18"/>
        <v> </v>
      </c>
      <c r="K279" s="81" t="str">
        <f t="shared" si="19"/>
        <v> </v>
      </c>
      <c r="L279" s="82"/>
    </row>
    <row r="280" ht="14.5" spans="2:12">
      <c r="B280" s="45">
        <v>272</v>
      </c>
      <c r="C280" s="75">
        <f>Списки!F273</f>
        <v>0</v>
      </c>
      <c r="D280" s="47">
        <f>Теория!AA281</f>
        <v>0</v>
      </c>
      <c r="E280" s="48">
        <f>Теория!AB281</f>
        <v>0</v>
      </c>
      <c r="F280" s="84"/>
      <c r="G280" s="77" t="str">
        <f t="shared" si="16"/>
        <v> </v>
      </c>
      <c r="H280" s="85"/>
      <c r="I280" s="77" t="str">
        <f t="shared" si="17"/>
        <v> </v>
      </c>
      <c r="J280" s="48" t="str">
        <f t="shared" si="18"/>
        <v> </v>
      </c>
      <c r="K280" s="81" t="str">
        <f t="shared" si="19"/>
        <v> </v>
      </c>
      <c r="L280" s="82"/>
    </row>
    <row r="281" ht="14.5" spans="2:12">
      <c r="B281" s="45">
        <v>273</v>
      </c>
      <c r="C281" s="75">
        <f>Списки!F274</f>
        <v>0</v>
      </c>
      <c r="D281" s="47">
        <f>Теория!AA282</f>
        <v>0</v>
      </c>
      <c r="E281" s="48">
        <f>Теория!AB282</f>
        <v>0</v>
      </c>
      <c r="F281" s="84"/>
      <c r="G281" s="77" t="str">
        <f t="shared" si="16"/>
        <v> </v>
      </c>
      <c r="H281" s="85"/>
      <c r="I281" s="77" t="str">
        <f t="shared" si="17"/>
        <v> </v>
      </c>
      <c r="J281" s="48" t="str">
        <f t="shared" si="18"/>
        <v> </v>
      </c>
      <c r="K281" s="81" t="str">
        <f t="shared" si="19"/>
        <v> </v>
      </c>
      <c r="L281" s="82"/>
    </row>
    <row r="282" ht="14.5" spans="2:12">
      <c r="B282" s="45">
        <v>274</v>
      </c>
      <c r="C282" s="75">
        <f>Списки!F275</f>
        <v>0</v>
      </c>
      <c r="D282" s="47">
        <f>Теория!AA283</f>
        <v>0</v>
      </c>
      <c r="E282" s="48">
        <f>Теория!AB283</f>
        <v>0</v>
      </c>
      <c r="F282" s="84"/>
      <c r="G282" s="77" t="str">
        <f t="shared" si="16"/>
        <v> </v>
      </c>
      <c r="H282" s="85"/>
      <c r="I282" s="77" t="str">
        <f t="shared" si="17"/>
        <v> </v>
      </c>
      <c r="J282" s="48" t="str">
        <f t="shared" si="18"/>
        <v> </v>
      </c>
      <c r="K282" s="81" t="str">
        <f t="shared" si="19"/>
        <v> </v>
      </c>
      <c r="L282" s="82"/>
    </row>
    <row r="283" ht="14.5" spans="2:12">
      <c r="B283" s="45">
        <v>275</v>
      </c>
      <c r="C283" s="75">
        <f>Списки!F276</f>
        <v>0</v>
      </c>
      <c r="D283" s="47">
        <f>Теория!AA284</f>
        <v>0</v>
      </c>
      <c r="E283" s="48">
        <f>Теория!AB284</f>
        <v>0</v>
      </c>
      <c r="F283" s="84"/>
      <c r="G283" s="77" t="str">
        <f t="shared" si="16"/>
        <v> </v>
      </c>
      <c r="H283" s="85"/>
      <c r="I283" s="77" t="str">
        <f t="shared" si="17"/>
        <v> </v>
      </c>
      <c r="J283" s="48" t="str">
        <f t="shared" si="18"/>
        <v> </v>
      </c>
      <c r="K283" s="81" t="str">
        <f t="shared" si="19"/>
        <v> </v>
      </c>
      <c r="L283" s="82"/>
    </row>
    <row r="284" ht="14.5" spans="2:12">
      <c r="B284" s="45">
        <v>276</v>
      </c>
      <c r="C284" s="75">
        <f>Списки!F277</f>
        <v>0</v>
      </c>
      <c r="D284" s="47">
        <f>Теория!AA285</f>
        <v>0</v>
      </c>
      <c r="E284" s="48">
        <f>Теория!AB285</f>
        <v>0</v>
      </c>
      <c r="F284" s="84"/>
      <c r="G284" s="77" t="str">
        <f t="shared" si="16"/>
        <v> </v>
      </c>
      <c r="H284" s="85"/>
      <c r="I284" s="77" t="str">
        <f t="shared" si="17"/>
        <v> </v>
      </c>
      <c r="J284" s="48" t="str">
        <f t="shared" si="18"/>
        <v> </v>
      </c>
      <c r="K284" s="81" t="str">
        <f t="shared" si="19"/>
        <v> </v>
      </c>
      <c r="L284" s="82"/>
    </row>
    <row r="285" ht="14.5" spans="2:12">
      <c r="B285" s="45">
        <v>277</v>
      </c>
      <c r="C285" s="75">
        <f>Списки!F278</f>
        <v>0</v>
      </c>
      <c r="D285" s="47">
        <f>Теория!AA286</f>
        <v>0</v>
      </c>
      <c r="E285" s="48">
        <f>Теория!AB286</f>
        <v>0</v>
      </c>
      <c r="F285" s="84"/>
      <c r="G285" s="77" t="str">
        <f t="shared" si="16"/>
        <v> </v>
      </c>
      <c r="H285" s="85"/>
      <c r="I285" s="77" t="str">
        <f t="shared" si="17"/>
        <v> </v>
      </c>
      <c r="J285" s="48" t="str">
        <f t="shared" si="18"/>
        <v> </v>
      </c>
      <c r="K285" s="81" t="str">
        <f t="shared" si="19"/>
        <v> </v>
      </c>
      <c r="L285" s="82"/>
    </row>
    <row r="286" ht="14.5" spans="2:12">
      <c r="B286" s="45">
        <v>278</v>
      </c>
      <c r="C286" s="75">
        <f>Списки!F279</f>
        <v>0</v>
      </c>
      <c r="D286" s="47">
        <f>Теория!AA287</f>
        <v>0</v>
      </c>
      <c r="E286" s="48">
        <f>Теория!AB287</f>
        <v>0</v>
      </c>
      <c r="F286" s="84"/>
      <c r="G286" s="77" t="str">
        <f t="shared" si="16"/>
        <v> </v>
      </c>
      <c r="H286" s="85"/>
      <c r="I286" s="77" t="str">
        <f t="shared" si="17"/>
        <v> </v>
      </c>
      <c r="J286" s="48" t="str">
        <f t="shared" si="18"/>
        <v> </v>
      </c>
      <c r="K286" s="81" t="str">
        <f t="shared" si="19"/>
        <v> </v>
      </c>
      <c r="L286" s="82"/>
    </row>
    <row r="287" ht="14.5" spans="2:12">
      <c r="B287" s="45">
        <v>279</v>
      </c>
      <c r="C287" s="75">
        <f>Списки!F280</f>
        <v>0</v>
      </c>
      <c r="D287" s="47">
        <f>Теория!AA288</f>
        <v>0</v>
      </c>
      <c r="E287" s="48">
        <f>Теория!AB288</f>
        <v>0</v>
      </c>
      <c r="F287" s="84"/>
      <c r="G287" s="77" t="str">
        <f t="shared" si="16"/>
        <v> </v>
      </c>
      <c r="H287" s="85"/>
      <c r="I287" s="77" t="str">
        <f t="shared" si="17"/>
        <v> </v>
      </c>
      <c r="J287" s="48" t="str">
        <f t="shared" si="18"/>
        <v> </v>
      </c>
      <c r="K287" s="81" t="str">
        <f t="shared" si="19"/>
        <v> </v>
      </c>
      <c r="L287" s="82"/>
    </row>
    <row r="288" ht="14.5" spans="2:12">
      <c r="B288" s="45">
        <v>280</v>
      </c>
      <c r="C288" s="75">
        <f>Списки!F281</f>
        <v>0</v>
      </c>
      <c r="D288" s="47">
        <f>Теория!AA289</f>
        <v>0</v>
      </c>
      <c r="E288" s="48">
        <f>Теория!AB289</f>
        <v>0</v>
      </c>
      <c r="F288" s="84"/>
      <c r="G288" s="77" t="str">
        <f t="shared" si="16"/>
        <v> </v>
      </c>
      <c r="H288" s="85"/>
      <c r="I288" s="77" t="str">
        <f t="shared" si="17"/>
        <v> </v>
      </c>
      <c r="J288" s="48" t="str">
        <f t="shared" si="18"/>
        <v> </v>
      </c>
      <c r="K288" s="81" t="str">
        <f t="shared" si="19"/>
        <v> </v>
      </c>
      <c r="L288" s="82"/>
    </row>
    <row r="289" ht="14.5" spans="2:12">
      <c r="B289" s="45">
        <v>281</v>
      </c>
      <c r="C289" s="75">
        <f>Списки!F282</f>
        <v>0</v>
      </c>
      <c r="D289" s="47">
        <f>Теория!AA290</f>
        <v>0</v>
      </c>
      <c r="E289" s="48">
        <f>Теория!AB290</f>
        <v>0</v>
      </c>
      <c r="F289" s="84"/>
      <c r="G289" s="77" t="str">
        <f t="shared" si="16"/>
        <v> </v>
      </c>
      <c r="H289" s="85"/>
      <c r="I289" s="77" t="str">
        <f t="shared" si="17"/>
        <v> </v>
      </c>
      <c r="J289" s="48" t="str">
        <f t="shared" si="18"/>
        <v> </v>
      </c>
      <c r="K289" s="81" t="str">
        <f t="shared" si="19"/>
        <v> </v>
      </c>
      <c r="L289" s="82"/>
    </row>
    <row r="290" ht="14.5" spans="2:12">
      <c r="B290" s="45">
        <v>282</v>
      </c>
      <c r="C290" s="75">
        <f>Списки!F283</f>
        <v>0</v>
      </c>
      <c r="D290" s="47">
        <f>Теория!AA291</f>
        <v>0</v>
      </c>
      <c r="E290" s="48">
        <f>Теория!AB291</f>
        <v>0</v>
      </c>
      <c r="F290" s="84"/>
      <c r="G290" s="77" t="str">
        <f t="shared" si="16"/>
        <v> </v>
      </c>
      <c r="H290" s="85"/>
      <c r="I290" s="77" t="str">
        <f t="shared" si="17"/>
        <v> </v>
      </c>
      <c r="J290" s="48" t="str">
        <f t="shared" si="18"/>
        <v> </v>
      </c>
      <c r="K290" s="81" t="str">
        <f t="shared" si="19"/>
        <v> </v>
      </c>
      <c r="L290" s="82"/>
    </row>
    <row r="291" ht="14.5" spans="2:12">
      <c r="B291" s="45">
        <v>283</v>
      </c>
      <c r="C291" s="75">
        <f>Списки!F284</f>
        <v>0</v>
      </c>
      <c r="D291" s="47">
        <f>Теория!AA292</f>
        <v>0</v>
      </c>
      <c r="E291" s="48">
        <f>Теория!AB292</f>
        <v>0</v>
      </c>
      <c r="F291" s="84"/>
      <c r="G291" s="77" t="str">
        <f t="shared" si="16"/>
        <v> </v>
      </c>
      <c r="H291" s="85"/>
      <c r="I291" s="77" t="str">
        <f t="shared" si="17"/>
        <v> </v>
      </c>
      <c r="J291" s="48" t="str">
        <f t="shared" si="18"/>
        <v> </v>
      </c>
      <c r="K291" s="81" t="str">
        <f t="shared" si="19"/>
        <v> </v>
      </c>
      <c r="L291" s="82"/>
    </row>
    <row r="292" ht="14.5" spans="2:12">
      <c r="B292" s="45">
        <v>284</v>
      </c>
      <c r="C292" s="75">
        <f>Списки!F285</f>
        <v>0</v>
      </c>
      <c r="D292" s="47">
        <f>Теория!AA293</f>
        <v>0</v>
      </c>
      <c r="E292" s="48">
        <f>Теория!AB293</f>
        <v>0</v>
      </c>
      <c r="F292" s="84"/>
      <c r="G292" s="77" t="str">
        <f t="shared" si="16"/>
        <v> </v>
      </c>
      <c r="H292" s="85"/>
      <c r="I292" s="77" t="str">
        <f t="shared" si="17"/>
        <v> </v>
      </c>
      <c r="J292" s="48" t="str">
        <f t="shared" si="18"/>
        <v> </v>
      </c>
      <c r="K292" s="81" t="str">
        <f t="shared" si="19"/>
        <v> </v>
      </c>
      <c r="L292" s="82"/>
    </row>
    <row r="293" ht="14.5" spans="2:12">
      <c r="B293" s="45">
        <v>285</v>
      </c>
      <c r="C293" s="75">
        <f>Списки!F286</f>
        <v>0</v>
      </c>
      <c r="D293" s="47">
        <f>Теория!AA294</f>
        <v>0</v>
      </c>
      <c r="E293" s="48">
        <f>Теория!AB294</f>
        <v>0</v>
      </c>
      <c r="F293" s="84"/>
      <c r="G293" s="77" t="str">
        <f t="shared" si="16"/>
        <v> </v>
      </c>
      <c r="H293" s="85"/>
      <c r="I293" s="77" t="str">
        <f t="shared" si="17"/>
        <v> </v>
      </c>
      <c r="J293" s="48" t="str">
        <f t="shared" si="18"/>
        <v> </v>
      </c>
      <c r="K293" s="81" t="str">
        <f t="shared" si="19"/>
        <v> </v>
      </c>
      <c r="L293" s="82"/>
    </row>
    <row r="294" ht="14.5" spans="2:12">
      <c r="B294" s="45">
        <v>286</v>
      </c>
      <c r="C294" s="75">
        <f>Списки!F287</f>
        <v>0</v>
      </c>
      <c r="D294" s="47">
        <f>Теория!AA295</f>
        <v>0</v>
      </c>
      <c r="E294" s="48">
        <f>Теория!AB295</f>
        <v>0</v>
      </c>
      <c r="F294" s="84"/>
      <c r="G294" s="77" t="str">
        <f t="shared" si="16"/>
        <v> </v>
      </c>
      <c r="H294" s="85"/>
      <c r="I294" s="77" t="str">
        <f t="shared" si="17"/>
        <v> </v>
      </c>
      <c r="J294" s="48" t="str">
        <f t="shared" si="18"/>
        <v> </v>
      </c>
      <c r="K294" s="81" t="str">
        <f t="shared" si="19"/>
        <v> </v>
      </c>
      <c r="L294" s="82"/>
    </row>
    <row r="295" ht="14.5" spans="2:12">
      <c r="B295" s="45">
        <v>287</v>
      </c>
      <c r="C295" s="75">
        <f>Списки!F288</f>
        <v>0</v>
      </c>
      <c r="D295" s="47">
        <f>Теория!AA296</f>
        <v>0</v>
      </c>
      <c r="E295" s="48">
        <f>Теория!AB296</f>
        <v>0</v>
      </c>
      <c r="F295" s="84"/>
      <c r="G295" s="77" t="str">
        <f t="shared" si="16"/>
        <v> </v>
      </c>
      <c r="H295" s="85"/>
      <c r="I295" s="77" t="str">
        <f t="shared" si="17"/>
        <v> </v>
      </c>
      <c r="J295" s="48" t="str">
        <f t="shared" si="18"/>
        <v> </v>
      </c>
      <c r="K295" s="81" t="str">
        <f t="shared" si="19"/>
        <v> </v>
      </c>
      <c r="L295" s="82"/>
    </row>
    <row r="296" ht="14.5" spans="2:12">
      <c r="B296" s="45">
        <v>288</v>
      </c>
      <c r="C296" s="75">
        <f>Списки!F289</f>
        <v>0</v>
      </c>
      <c r="D296" s="47">
        <f>Теория!AA297</f>
        <v>0</v>
      </c>
      <c r="E296" s="48">
        <f>Теория!AB297</f>
        <v>0</v>
      </c>
      <c r="F296" s="84"/>
      <c r="G296" s="77" t="str">
        <f t="shared" si="16"/>
        <v> </v>
      </c>
      <c r="H296" s="85"/>
      <c r="I296" s="77" t="str">
        <f t="shared" si="17"/>
        <v> </v>
      </c>
      <c r="J296" s="48" t="str">
        <f t="shared" si="18"/>
        <v> </v>
      </c>
      <c r="K296" s="81" t="str">
        <f t="shared" si="19"/>
        <v> </v>
      </c>
      <c r="L296" s="82"/>
    </row>
    <row r="297" ht="14.5" spans="2:12">
      <c r="B297" s="45">
        <v>289</v>
      </c>
      <c r="C297" s="75">
        <f>Списки!F290</f>
        <v>0</v>
      </c>
      <c r="D297" s="47">
        <f>Теория!AA298</f>
        <v>0</v>
      </c>
      <c r="E297" s="48">
        <f>Теория!AB298</f>
        <v>0</v>
      </c>
      <c r="F297" s="84"/>
      <c r="G297" s="77" t="str">
        <f t="shared" si="16"/>
        <v> </v>
      </c>
      <c r="H297" s="85"/>
      <c r="I297" s="77" t="str">
        <f t="shared" si="17"/>
        <v> </v>
      </c>
      <c r="J297" s="48" t="str">
        <f t="shared" si="18"/>
        <v> </v>
      </c>
      <c r="K297" s="81" t="str">
        <f t="shared" si="19"/>
        <v> </v>
      </c>
      <c r="L297" s="82"/>
    </row>
    <row r="298" ht="14.5" spans="2:12">
      <c r="B298" s="45">
        <v>290</v>
      </c>
      <c r="C298" s="75">
        <f>Списки!F291</f>
        <v>0</v>
      </c>
      <c r="D298" s="47">
        <f>Теория!AA299</f>
        <v>0</v>
      </c>
      <c r="E298" s="48">
        <f>Теория!AB299</f>
        <v>0</v>
      </c>
      <c r="F298" s="84"/>
      <c r="G298" s="77" t="str">
        <f t="shared" si="16"/>
        <v> </v>
      </c>
      <c r="H298" s="85"/>
      <c r="I298" s="77" t="str">
        <f t="shared" si="17"/>
        <v> </v>
      </c>
      <c r="J298" s="48" t="str">
        <f t="shared" si="18"/>
        <v> </v>
      </c>
      <c r="K298" s="81" t="str">
        <f t="shared" si="19"/>
        <v> </v>
      </c>
      <c r="L298" s="82"/>
    </row>
    <row r="299" ht="14.5" spans="2:12">
      <c r="B299" s="45">
        <v>291</v>
      </c>
      <c r="C299" s="75">
        <f>Списки!F292</f>
        <v>0</v>
      </c>
      <c r="D299" s="47">
        <f>Теория!AA300</f>
        <v>0</v>
      </c>
      <c r="E299" s="48">
        <f>Теория!AB300</f>
        <v>0</v>
      </c>
      <c r="F299" s="84"/>
      <c r="G299" s="77" t="str">
        <f t="shared" si="16"/>
        <v> </v>
      </c>
      <c r="H299" s="85"/>
      <c r="I299" s="77" t="str">
        <f t="shared" si="17"/>
        <v> </v>
      </c>
      <c r="J299" s="48" t="str">
        <f t="shared" si="18"/>
        <v> </v>
      </c>
      <c r="K299" s="81" t="str">
        <f t="shared" si="19"/>
        <v> </v>
      </c>
      <c r="L299" s="82"/>
    </row>
    <row r="300" ht="14.5" spans="2:12">
      <c r="B300" s="45">
        <v>292</v>
      </c>
      <c r="C300" s="75">
        <f>Списки!F293</f>
        <v>0</v>
      </c>
      <c r="D300" s="47">
        <f>Теория!AA301</f>
        <v>0</v>
      </c>
      <c r="E300" s="48">
        <f>Теория!AB301</f>
        <v>0</v>
      </c>
      <c r="F300" s="84"/>
      <c r="G300" s="77" t="str">
        <f t="shared" si="16"/>
        <v> </v>
      </c>
      <c r="H300" s="85"/>
      <c r="I300" s="77" t="str">
        <f t="shared" si="17"/>
        <v> </v>
      </c>
      <c r="J300" s="48" t="str">
        <f t="shared" si="18"/>
        <v> </v>
      </c>
      <c r="K300" s="81" t="str">
        <f t="shared" si="19"/>
        <v> </v>
      </c>
      <c r="L300" s="82"/>
    </row>
    <row r="301" ht="14.5" spans="2:12">
      <c r="B301" s="45">
        <v>293</v>
      </c>
      <c r="C301" s="75">
        <f>Списки!F294</f>
        <v>0</v>
      </c>
      <c r="D301" s="47">
        <f>Теория!AA302</f>
        <v>0</v>
      </c>
      <c r="E301" s="48">
        <f>Теория!AB302</f>
        <v>0</v>
      </c>
      <c r="F301" s="84"/>
      <c r="G301" s="77" t="str">
        <f t="shared" si="16"/>
        <v> </v>
      </c>
      <c r="H301" s="85"/>
      <c r="I301" s="77" t="str">
        <f t="shared" si="17"/>
        <v> </v>
      </c>
      <c r="J301" s="48" t="str">
        <f t="shared" si="18"/>
        <v> </v>
      </c>
      <c r="K301" s="81" t="str">
        <f t="shared" si="19"/>
        <v> </v>
      </c>
      <c r="L301" s="82"/>
    </row>
    <row r="302" ht="14.5" spans="2:12">
      <c r="B302" s="45">
        <v>294</v>
      </c>
      <c r="C302" s="75">
        <f>Списки!F295</f>
        <v>0</v>
      </c>
      <c r="D302" s="47">
        <f>Теория!AA303</f>
        <v>0</v>
      </c>
      <c r="E302" s="48">
        <f>Теория!AB303</f>
        <v>0</v>
      </c>
      <c r="F302" s="84"/>
      <c r="G302" s="77" t="str">
        <f t="shared" si="16"/>
        <v> </v>
      </c>
      <c r="H302" s="85"/>
      <c r="I302" s="77" t="str">
        <f t="shared" si="17"/>
        <v> </v>
      </c>
      <c r="J302" s="48" t="str">
        <f t="shared" si="18"/>
        <v> </v>
      </c>
      <c r="K302" s="81" t="str">
        <f t="shared" si="19"/>
        <v> </v>
      </c>
      <c r="L302" s="82"/>
    </row>
    <row r="303" ht="14.5" spans="2:12">
      <c r="B303" s="45">
        <v>295</v>
      </c>
      <c r="C303" s="75">
        <f>Списки!F296</f>
        <v>0</v>
      </c>
      <c r="D303" s="47">
        <f>Теория!AA304</f>
        <v>0</v>
      </c>
      <c r="E303" s="48">
        <f>Теория!AB304</f>
        <v>0</v>
      </c>
      <c r="F303" s="84"/>
      <c r="G303" s="77" t="str">
        <f t="shared" si="16"/>
        <v> </v>
      </c>
      <c r="H303" s="85"/>
      <c r="I303" s="77" t="str">
        <f t="shared" si="17"/>
        <v> </v>
      </c>
      <c r="J303" s="48" t="str">
        <f t="shared" si="18"/>
        <v> </v>
      </c>
      <c r="K303" s="81" t="str">
        <f t="shared" si="19"/>
        <v> </v>
      </c>
      <c r="L303" s="82"/>
    </row>
    <row r="304" ht="14.5" spans="2:12">
      <c r="B304" s="45">
        <v>296</v>
      </c>
      <c r="C304" s="75">
        <f>Списки!F297</f>
        <v>0</v>
      </c>
      <c r="D304" s="47">
        <f>Теория!AA305</f>
        <v>0</v>
      </c>
      <c r="E304" s="48">
        <f>Теория!AB305</f>
        <v>0</v>
      </c>
      <c r="F304" s="84"/>
      <c r="G304" s="77" t="str">
        <f t="shared" si="16"/>
        <v> </v>
      </c>
      <c r="H304" s="85"/>
      <c r="I304" s="77" t="str">
        <f t="shared" si="17"/>
        <v> </v>
      </c>
      <c r="J304" s="48" t="str">
        <f t="shared" si="18"/>
        <v> </v>
      </c>
      <c r="K304" s="81" t="str">
        <f t="shared" si="19"/>
        <v> </v>
      </c>
      <c r="L304" s="82"/>
    </row>
    <row r="305" ht="14.5" spans="2:12">
      <c r="B305" s="45">
        <v>297</v>
      </c>
      <c r="C305" s="75">
        <f>Списки!F298</f>
        <v>0</v>
      </c>
      <c r="D305" s="47">
        <f>Теория!AA306</f>
        <v>0</v>
      </c>
      <c r="E305" s="48">
        <f>Теория!AB306</f>
        <v>0</v>
      </c>
      <c r="F305" s="84"/>
      <c r="G305" s="77" t="str">
        <f t="shared" si="16"/>
        <v> </v>
      </c>
      <c r="H305" s="85"/>
      <c r="I305" s="77" t="str">
        <f t="shared" si="17"/>
        <v> </v>
      </c>
      <c r="J305" s="48" t="str">
        <f t="shared" si="18"/>
        <v> </v>
      </c>
      <c r="K305" s="81" t="str">
        <f t="shared" si="19"/>
        <v> </v>
      </c>
      <c r="L305" s="82"/>
    </row>
    <row r="306" ht="14.5" spans="2:12">
      <c r="B306" s="45">
        <v>298</v>
      </c>
      <c r="C306" s="75">
        <f>Списки!F299</f>
        <v>0</v>
      </c>
      <c r="D306" s="47">
        <f>Теория!AA307</f>
        <v>0</v>
      </c>
      <c r="E306" s="48">
        <f>Теория!AB307</f>
        <v>0</v>
      </c>
      <c r="F306" s="84"/>
      <c r="G306" s="77" t="str">
        <f t="shared" si="16"/>
        <v> </v>
      </c>
      <c r="H306" s="85"/>
      <c r="I306" s="77" t="str">
        <f t="shared" si="17"/>
        <v> </v>
      </c>
      <c r="J306" s="48" t="str">
        <f t="shared" si="18"/>
        <v> </v>
      </c>
      <c r="K306" s="81" t="str">
        <f t="shared" si="19"/>
        <v> </v>
      </c>
      <c r="L306" s="82"/>
    </row>
    <row r="307" ht="14.5" spans="2:12">
      <c r="B307" s="45">
        <v>299</v>
      </c>
      <c r="C307" s="75">
        <f>Списки!F300</f>
        <v>0</v>
      </c>
      <c r="D307" s="47">
        <f>Теория!AA308</f>
        <v>0</v>
      </c>
      <c r="E307" s="48">
        <f>Теория!AB308</f>
        <v>0</v>
      </c>
      <c r="F307" s="84"/>
      <c r="G307" s="77" t="str">
        <f t="shared" si="16"/>
        <v> </v>
      </c>
      <c r="H307" s="85"/>
      <c r="I307" s="77" t="str">
        <f t="shared" si="17"/>
        <v> </v>
      </c>
      <c r="J307" s="48" t="str">
        <f t="shared" si="18"/>
        <v> </v>
      </c>
      <c r="K307" s="81" t="str">
        <f t="shared" si="19"/>
        <v> </v>
      </c>
      <c r="L307" s="82"/>
    </row>
    <row r="308" ht="14.5" spans="2:12">
      <c r="B308" s="45">
        <v>300</v>
      </c>
      <c r="C308" s="75">
        <f>Списки!F301</f>
        <v>0</v>
      </c>
      <c r="D308" s="47">
        <f>Теория!AA309</f>
        <v>0</v>
      </c>
      <c r="E308" s="48">
        <f>Теория!AB309</f>
        <v>0</v>
      </c>
      <c r="F308" s="84"/>
      <c r="G308" s="77" t="str">
        <f t="shared" si="16"/>
        <v> </v>
      </c>
      <c r="H308" s="85"/>
      <c r="I308" s="77" t="str">
        <f t="shared" si="17"/>
        <v> </v>
      </c>
      <c r="J308" s="48" t="str">
        <f t="shared" si="18"/>
        <v> </v>
      </c>
      <c r="K308" s="81" t="str">
        <f t="shared" si="19"/>
        <v> </v>
      </c>
      <c r="L308" s="82"/>
    </row>
    <row r="309" ht="14.5" spans="2:12">
      <c r="B309" s="45">
        <v>301</v>
      </c>
      <c r="C309" s="75">
        <f>Списки!F302</f>
        <v>0</v>
      </c>
      <c r="D309" s="47">
        <f>Теория!AA310</f>
        <v>0</v>
      </c>
      <c r="E309" s="48">
        <f>Теория!AB310</f>
        <v>0</v>
      </c>
      <c r="F309" s="84"/>
      <c r="G309" s="77" t="str">
        <f t="shared" si="16"/>
        <v> </v>
      </c>
      <c r="H309" s="85"/>
      <c r="I309" s="77" t="str">
        <f t="shared" si="17"/>
        <v> </v>
      </c>
      <c r="J309" s="48" t="str">
        <f t="shared" si="18"/>
        <v> </v>
      </c>
      <c r="K309" s="81" t="str">
        <f t="shared" si="19"/>
        <v> </v>
      </c>
      <c r="L309" s="82"/>
    </row>
    <row r="310" ht="14.5" spans="2:12">
      <c r="B310" s="45">
        <v>302</v>
      </c>
      <c r="C310" s="75">
        <f>Списки!F303</f>
        <v>0</v>
      </c>
      <c r="D310" s="47">
        <f>Теория!AA311</f>
        <v>0</v>
      </c>
      <c r="E310" s="48">
        <f>Теория!AB311</f>
        <v>0</v>
      </c>
      <c r="F310" s="84"/>
      <c r="G310" s="77" t="str">
        <f t="shared" si="16"/>
        <v> </v>
      </c>
      <c r="H310" s="85"/>
      <c r="I310" s="77" t="str">
        <f t="shared" si="17"/>
        <v> </v>
      </c>
      <c r="J310" s="48" t="str">
        <f t="shared" si="18"/>
        <v> </v>
      </c>
      <c r="K310" s="81" t="str">
        <f t="shared" si="19"/>
        <v> </v>
      </c>
      <c r="L310" s="82"/>
    </row>
    <row r="311" ht="14.5" spans="2:12">
      <c r="B311" s="45">
        <v>303</v>
      </c>
      <c r="C311" s="75">
        <f>Списки!F304</f>
        <v>0</v>
      </c>
      <c r="D311" s="47">
        <f>Теория!AA312</f>
        <v>0</v>
      </c>
      <c r="E311" s="48">
        <f>Теория!AB312</f>
        <v>0</v>
      </c>
      <c r="F311" s="84"/>
      <c r="G311" s="77" t="str">
        <f t="shared" si="16"/>
        <v> </v>
      </c>
      <c r="H311" s="85"/>
      <c r="I311" s="77" t="str">
        <f t="shared" si="17"/>
        <v> </v>
      </c>
      <c r="J311" s="48" t="str">
        <f t="shared" si="18"/>
        <v> </v>
      </c>
      <c r="K311" s="81" t="str">
        <f t="shared" si="19"/>
        <v> </v>
      </c>
      <c r="L311" s="82"/>
    </row>
    <row r="312" ht="14.5" spans="2:12">
      <c r="B312" s="45">
        <v>304</v>
      </c>
      <c r="C312" s="75">
        <f>Списки!F305</f>
        <v>0</v>
      </c>
      <c r="D312" s="47">
        <f>Теория!AA313</f>
        <v>0</v>
      </c>
      <c r="E312" s="48">
        <f>Теория!AB313</f>
        <v>0</v>
      </c>
      <c r="F312" s="84"/>
      <c r="G312" s="77" t="str">
        <f t="shared" si="16"/>
        <v> </v>
      </c>
      <c r="H312" s="85"/>
      <c r="I312" s="77" t="str">
        <f t="shared" si="17"/>
        <v> </v>
      </c>
      <c r="J312" s="48" t="str">
        <f t="shared" si="18"/>
        <v> </v>
      </c>
      <c r="K312" s="81" t="str">
        <f t="shared" si="19"/>
        <v> </v>
      </c>
      <c r="L312" s="82"/>
    </row>
    <row r="313" ht="14.5" spans="2:12">
      <c r="B313" s="45">
        <v>305</v>
      </c>
      <c r="C313" s="75">
        <f>Списки!F306</f>
        <v>0</v>
      </c>
      <c r="D313" s="47">
        <f>Теория!AA314</f>
        <v>0</v>
      </c>
      <c r="E313" s="48">
        <f>Теория!AB314</f>
        <v>0</v>
      </c>
      <c r="F313" s="84"/>
      <c r="G313" s="77" t="str">
        <f t="shared" si="16"/>
        <v> </v>
      </c>
      <c r="H313" s="85"/>
      <c r="I313" s="77" t="str">
        <f t="shared" si="17"/>
        <v> </v>
      </c>
      <c r="J313" s="48" t="str">
        <f t="shared" si="18"/>
        <v> </v>
      </c>
      <c r="K313" s="81" t="str">
        <f t="shared" si="19"/>
        <v> </v>
      </c>
      <c r="L313" s="82"/>
    </row>
    <row r="314" ht="14.5" spans="2:12">
      <c r="B314" s="45">
        <v>306</v>
      </c>
      <c r="C314" s="75">
        <f>Списки!F307</f>
        <v>0</v>
      </c>
      <c r="D314" s="47">
        <f>Теория!AA315</f>
        <v>0</v>
      </c>
      <c r="E314" s="48">
        <f>Теория!AB315</f>
        <v>0</v>
      </c>
      <c r="F314" s="84"/>
      <c r="G314" s="77" t="str">
        <f t="shared" si="16"/>
        <v> </v>
      </c>
      <c r="H314" s="85"/>
      <c r="I314" s="77" t="str">
        <f t="shared" si="17"/>
        <v> </v>
      </c>
      <c r="J314" s="48" t="str">
        <f t="shared" si="18"/>
        <v> </v>
      </c>
      <c r="K314" s="81" t="str">
        <f t="shared" si="19"/>
        <v> </v>
      </c>
      <c r="L314" s="82"/>
    </row>
    <row r="315" ht="14.5" spans="2:12">
      <c r="B315" s="45">
        <v>307</v>
      </c>
      <c r="C315" s="75">
        <f>Списки!F308</f>
        <v>0</v>
      </c>
      <c r="D315" s="47">
        <f>Теория!AA316</f>
        <v>0</v>
      </c>
      <c r="E315" s="48">
        <f>Теория!AB316</f>
        <v>0</v>
      </c>
      <c r="F315" s="84"/>
      <c r="G315" s="77" t="str">
        <f t="shared" si="16"/>
        <v> </v>
      </c>
      <c r="H315" s="85"/>
      <c r="I315" s="77" t="str">
        <f t="shared" si="17"/>
        <v> </v>
      </c>
      <c r="J315" s="48" t="str">
        <f t="shared" si="18"/>
        <v> </v>
      </c>
      <c r="K315" s="81" t="str">
        <f t="shared" si="19"/>
        <v> </v>
      </c>
      <c r="L315" s="82"/>
    </row>
    <row r="316" ht="14.5" spans="2:12">
      <c r="B316" s="45">
        <v>308</v>
      </c>
      <c r="C316" s="75">
        <f>Списки!F309</f>
        <v>0</v>
      </c>
      <c r="D316" s="47">
        <f>Теория!AA317</f>
        <v>0</v>
      </c>
      <c r="E316" s="48">
        <f>Теория!AB317</f>
        <v>0</v>
      </c>
      <c r="F316" s="84"/>
      <c r="G316" s="77" t="str">
        <f t="shared" si="16"/>
        <v> </v>
      </c>
      <c r="H316" s="85"/>
      <c r="I316" s="77" t="str">
        <f t="shared" si="17"/>
        <v> </v>
      </c>
      <c r="J316" s="48" t="str">
        <f t="shared" si="18"/>
        <v> </v>
      </c>
      <c r="K316" s="81" t="str">
        <f t="shared" si="19"/>
        <v> </v>
      </c>
      <c r="L316" s="82"/>
    </row>
    <row r="317" ht="14.5" spans="2:12">
      <c r="B317" s="45">
        <v>309</v>
      </c>
      <c r="C317" s="75">
        <f>Списки!F310</f>
        <v>0</v>
      </c>
      <c r="D317" s="47">
        <f>Теория!AA318</f>
        <v>0</v>
      </c>
      <c r="E317" s="48">
        <f>Теория!AB318</f>
        <v>0</v>
      </c>
      <c r="F317" s="84"/>
      <c r="G317" s="77" t="str">
        <f t="shared" si="16"/>
        <v> </v>
      </c>
      <c r="H317" s="85"/>
      <c r="I317" s="77" t="str">
        <f t="shared" si="17"/>
        <v> </v>
      </c>
      <c r="J317" s="48" t="str">
        <f t="shared" si="18"/>
        <v> </v>
      </c>
      <c r="K317" s="81" t="str">
        <f t="shared" si="19"/>
        <v> </v>
      </c>
      <c r="L317" s="82"/>
    </row>
    <row r="318" ht="14.5" spans="2:12">
      <c r="B318" s="45">
        <v>310</v>
      </c>
      <c r="C318" s="75">
        <f>Списки!F311</f>
        <v>0</v>
      </c>
      <c r="D318" s="47">
        <f>Теория!AA319</f>
        <v>0</v>
      </c>
      <c r="E318" s="48">
        <f>Теория!AB319</f>
        <v>0</v>
      </c>
      <c r="F318" s="84"/>
      <c r="G318" s="77" t="str">
        <f t="shared" si="16"/>
        <v> </v>
      </c>
      <c r="H318" s="85"/>
      <c r="I318" s="77" t="str">
        <f t="shared" si="17"/>
        <v> </v>
      </c>
      <c r="J318" s="48" t="str">
        <f t="shared" si="18"/>
        <v> </v>
      </c>
      <c r="K318" s="81" t="str">
        <f t="shared" si="19"/>
        <v> </v>
      </c>
      <c r="L318" s="82"/>
    </row>
    <row r="319" ht="14.5" spans="2:12">
      <c r="B319" s="45">
        <v>311</v>
      </c>
      <c r="C319" s="75">
        <f>Списки!F312</f>
        <v>0</v>
      </c>
      <c r="D319" s="47">
        <f>Теория!AA320</f>
        <v>0</v>
      </c>
      <c r="E319" s="48">
        <f>Теория!AB320</f>
        <v>0</v>
      </c>
      <c r="F319" s="84"/>
      <c r="G319" s="77" t="str">
        <f t="shared" si="16"/>
        <v> </v>
      </c>
      <c r="H319" s="85"/>
      <c r="I319" s="77" t="str">
        <f t="shared" si="17"/>
        <v> </v>
      </c>
      <c r="J319" s="48" t="str">
        <f t="shared" si="18"/>
        <v> </v>
      </c>
      <c r="K319" s="81" t="str">
        <f t="shared" si="19"/>
        <v> </v>
      </c>
      <c r="L319" s="82"/>
    </row>
    <row r="320" ht="14.5" spans="2:12">
      <c r="B320" s="45">
        <v>312</v>
      </c>
      <c r="C320" s="75">
        <f>Списки!F313</f>
        <v>0</v>
      </c>
      <c r="D320" s="47">
        <f>Теория!AA321</f>
        <v>0</v>
      </c>
      <c r="E320" s="48">
        <f>Теория!AB321</f>
        <v>0</v>
      </c>
      <c r="F320" s="84"/>
      <c r="G320" s="77" t="str">
        <f t="shared" si="16"/>
        <v> </v>
      </c>
      <c r="H320" s="85"/>
      <c r="I320" s="77" t="str">
        <f t="shared" si="17"/>
        <v> </v>
      </c>
      <c r="J320" s="48" t="str">
        <f t="shared" si="18"/>
        <v> </v>
      </c>
      <c r="K320" s="81" t="str">
        <f t="shared" si="19"/>
        <v> </v>
      </c>
      <c r="L320" s="82"/>
    </row>
    <row r="321" ht="14.5" spans="2:12">
      <c r="B321" s="45">
        <v>313</v>
      </c>
      <c r="C321" s="75">
        <f>Списки!F314</f>
        <v>0</v>
      </c>
      <c r="D321" s="47">
        <f>Теория!AA322</f>
        <v>0</v>
      </c>
      <c r="E321" s="48">
        <f>Теория!AB322</f>
        <v>0</v>
      </c>
      <c r="F321" s="84"/>
      <c r="G321" s="77" t="str">
        <f t="shared" si="16"/>
        <v> </v>
      </c>
      <c r="H321" s="85"/>
      <c r="I321" s="77" t="str">
        <f t="shared" si="17"/>
        <v> </v>
      </c>
      <c r="J321" s="48" t="str">
        <f t="shared" si="18"/>
        <v> </v>
      </c>
      <c r="K321" s="81" t="str">
        <f t="shared" si="19"/>
        <v> </v>
      </c>
      <c r="L321" s="82"/>
    </row>
    <row r="322" ht="14.5" spans="2:12">
      <c r="B322" s="45">
        <v>314</v>
      </c>
      <c r="C322" s="75">
        <f>Списки!F315</f>
        <v>0</v>
      </c>
      <c r="D322" s="47">
        <f>Теория!AA323</f>
        <v>0</v>
      </c>
      <c r="E322" s="48">
        <f>Теория!AB323</f>
        <v>0</v>
      </c>
      <c r="F322" s="84"/>
      <c r="G322" s="77" t="str">
        <f t="shared" si="16"/>
        <v> </v>
      </c>
      <c r="H322" s="85"/>
      <c r="I322" s="77" t="str">
        <f t="shared" si="17"/>
        <v> </v>
      </c>
      <c r="J322" s="48" t="str">
        <f t="shared" si="18"/>
        <v> </v>
      </c>
      <c r="K322" s="81" t="str">
        <f t="shared" si="19"/>
        <v> </v>
      </c>
      <c r="L322" s="82"/>
    </row>
    <row r="323" ht="14.5" spans="2:12">
      <c r="B323" s="45">
        <v>315</v>
      </c>
      <c r="C323" s="75">
        <f>Списки!F316</f>
        <v>0</v>
      </c>
      <c r="D323" s="47">
        <f>Теория!AA324</f>
        <v>0</v>
      </c>
      <c r="E323" s="48">
        <f>Теория!AB324</f>
        <v>0</v>
      </c>
      <c r="F323" s="84"/>
      <c r="G323" s="77" t="str">
        <f t="shared" si="16"/>
        <v> </v>
      </c>
      <c r="H323" s="85"/>
      <c r="I323" s="77" t="str">
        <f t="shared" si="17"/>
        <v> </v>
      </c>
      <c r="J323" s="48" t="str">
        <f t="shared" si="18"/>
        <v> </v>
      </c>
      <c r="K323" s="81" t="str">
        <f t="shared" si="19"/>
        <v> </v>
      </c>
      <c r="L323" s="82"/>
    </row>
    <row r="324" ht="14.5" spans="2:12">
      <c r="B324" s="45">
        <v>316</v>
      </c>
      <c r="C324" s="75">
        <f>Списки!F317</f>
        <v>0</v>
      </c>
      <c r="D324" s="47">
        <f>Теория!AA325</f>
        <v>0</v>
      </c>
      <c r="E324" s="48">
        <f>Теория!AB325</f>
        <v>0</v>
      </c>
      <c r="F324" s="84"/>
      <c r="G324" s="77" t="str">
        <f t="shared" si="16"/>
        <v> </v>
      </c>
      <c r="H324" s="85"/>
      <c r="I324" s="77" t="str">
        <f t="shared" si="17"/>
        <v> </v>
      </c>
      <c r="J324" s="48" t="str">
        <f t="shared" si="18"/>
        <v> </v>
      </c>
      <c r="K324" s="81" t="str">
        <f t="shared" si="19"/>
        <v> </v>
      </c>
      <c r="L324" s="82"/>
    </row>
    <row r="325" ht="14.5" spans="2:12">
      <c r="B325" s="45">
        <v>317</v>
      </c>
      <c r="C325" s="75">
        <f>Списки!F318</f>
        <v>0</v>
      </c>
      <c r="D325" s="47">
        <f>Теория!AA326</f>
        <v>0</v>
      </c>
      <c r="E325" s="48">
        <f>Теория!AB326</f>
        <v>0</v>
      </c>
      <c r="F325" s="84"/>
      <c r="G325" s="77" t="str">
        <f t="shared" si="16"/>
        <v> </v>
      </c>
      <c r="H325" s="85"/>
      <c r="I325" s="77" t="str">
        <f t="shared" si="17"/>
        <v> </v>
      </c>
      <c r="J325" s="48" t="str">
        <f t="shared" si="18"/>
        <v> </v>
      </c>
      <c r="K325" s="81" t="str">
        <f t="shared" si="19"/>
        <v> </v>
      </c>
      <c r="L325" s="82"/>
    </row>
    <row r="326" ht="14.5" spans="2:12">
      <c r="B326" s="45">
        <v>318</v>
      </c>
      <c r="C326" s="75">
        <f>Списки!F319</f>
        <v>0</v>
      </c>
      <c r="D326" s="47">
        <f>Теория!AA327</f>
        <v>0</v>
      </c>
      <c r="E326" s="48">
        <f>Теория!AB327</f>
        <v>0</v>
      </c>
      <c r="F326" s="84"/>
      <c r="G326" s="77" t="str">
        <f t="shared" si="16"/>
        <v> </v>
      </c>
      <c r="H326" s="85"/>
      <c r="I326" s="77" t="str">
        <f t="shared" si="17"/>
        <v> </v>
      </c>
      <c r="J326" s="48" t="str">
        <f t="shared" si="18"/>
        <v> </v>
      </c>
      <c r="K326" s="81" t="str">
        <f t="shared" si="19"/>
        <v> </v>
      </c>
      <c r="L326" s="82"/>
    </row>
    <row r="327" ht="14.5" spans="2:12">
      <c r="B327" s="45">
        <v>319</v>
      </c>
      <c r="C327" s="75">
        <f>Списки!F320</f>
        <v>0</v>
      </c>
      <c r="D327" s="47">
        <f>Теория!AA328</f>
        <v>0</v>
      </c>
      <c r="E327" s="48">
        <f>Теория!AB328</f>
        <v>0</v>
      </c>
      <c r="F327" s="84"/>
      <c r="G327" s="77" t="str">
        <f t="shared" si="16"/>
        <v> </v>
      </c>
      <c r="H327" s="85"/>
      <c r="I327" s="77" t="str">
        <f t="shared" si="17"/>
        <v> </v>
      </c>
      <c r="J327" s="48" t="str">
        <f t="shared" si="18"/>
        <v> </v>
      </c>
      <c r="K327" s="81" t="str">
        <f t="shared" si="19"/>
        <v> </v>
      </c>
      <c r="L327" s="82"/>
    </row>
    <row r="328" ht="14.5" spans="2:12">
      <c r="B328" s="45">
        <v>320</v>
      </c>
      <c r="C328" s="75">
        <f>Списки!F321</f>
        <v>0</v>
      </c>
      <c r="D328" s="47">
        <f>Теория!AA329</f>
        <v>0</v>
      </c>
      <c r="E328" s="48">
        <f>Теория!AB329</f>
        <v>0</v>
      </c>
      <c r="F328" s="84"/>
      <c r="G328" s="77" t="str">
        <f t="shared" si="16"/>
        <v> </v>
      </c>
      <c r="H328" s="85"/>
      <c r="I328" s="77" t="str">
        <f t="shared" si="17"/>
        <v> </v>
      </c>
      <c r="J328" s="48" t="str">
        <f t="shared" si="18"/>
        <v> </v>
      </c>
      <c r="K328" s="81" t="str">
        <f t="shared" si="19"/>
        <v> </v>
      </c>
      <c r="L328" s="82"/>
    </row>
    <row r="329" ht="14.5" spans="2:12">
      <c r="B329" s="45">
        <v>321</v>
      </c>
      <c r="C329" s="75">
        <f>Списки!F322</f>
        <v>0</v>
      </c>
      <c r="D329" s="47">
        <f>Теория!AA330</f>
        <v>0</v>
      </c>
      <c r="E329" s="48">
        <f>Теория!AB330</f>
        <v>0</v>
      </c>
      <c r="F329" s="84"/>
      <c r="G329" s="77" t="str">
        <f t="shared" si="16"/>
        <v> </v>
      </c>
      <c r="H329" s="85"/>
      <c r="I329" s="77" t="str">
        <f t="shared" si="17"/>
        <v> </v>
      </c>
      <c r="J329" s="48" t="str">
        <f t="shared" si="18"/>
        <v> </v>
      </c>
      <c r="K329" s="81" t="str">
        <f t="shared" si="19"/>
        <v> </v>
      </c>
      <c r="L329" s="82"/>
    </row>
    <row r="330" ht="14.5" spans="2:12">
      <c r="B330" s="45">
        <v>322</v>
      </c>
      <c r="C330" s="75">
        <f>Списки!F323</f>
        <v>0</v>
      </c>
      <c r="D330" s="47">
        <f>Теория!AA331</f>
        <v>0</v>
      </c>
      <c r="E330" s="48">
        <f>Теория!AB331</f>
        <v>0</v>
      </c>
      <c r="F330" s="84"/>
      <c r="G330" s="77" t="str">
        <f t="shared" ref="G330:G358" si="20">IF(F330=""," ",40*MIN($F$9:$F$358)/F330)</f>
        <v> </v>
      </c>
      <c r="H330" s="85"/>
      <c r="I330" s="77" t="str">
        <f t="shared" ref="I330:I358" si="21">IF(H330=""," ",40*MIN($H$9:$H$358)/H330)</f>
        <v> </v>
      </c>
      <c r="J330" s="48" t="str">
        <f t="shared" ref="J330:J358" si="22">IF(OR(F330="",H330="")," ",E330+G330+I330)</f>
        <v> </v>
      </c>
      <c r="K330" s="81" t="str">
        <f t="shared" ref="K330:K358" si="23">IF(J330=" "," ",RANK(J330,$J$9:$J$358))</f>
        <v> </v>
      </c>
      <c r="L330" s="82"/>
    </row>
    <row r="331" ht="14.5" spans="2:12">
      <c r="B331" s="45">
        <v>323</v>
      </c>
      <c r="C331" s="75">
        <f>Списки!F324</f>
        <v>0</v>
      </c>
      <c r="D331" s="47">
        <f>Теория!AA332</f>
        <v>0</v>
      </c>
      <c r="E331" s="48">
        <f>Теория!AB332</f>
        <v>0</v>
      </c>
      <c r="F331" s="84"/>
      <c r="G331" s="77" t="str">
        <f t="shared" si="20"/>
        <v> </v>
      </c>
      <c r="H331" s="85"/>
      <c r="I331" s="77" t="str">
        <f t="shared" si="21"/>
        <v> </v>
      </c>
      <c r="J331" s="48" t="str">
        <f t="shared" si="22"/>
        <v> </v>
      </c>
      <c r="K331" s="81" t="str">
        <f t="shared" si="23"/>
        <v> </v>
      </c>
      <c r="L331" s="82"/>
    </row>
    <row r="332" ht="14.5" spans="2:12">
      <c r="B332" s="45">
        <v>324</v>
      </c>
      <c r="C332" s="75">
        <f>Списки!F325</f>
        <v>0</v>
      </c>
      <c r="D332" s="47">
        <f>Теория!AA333</f>
        <v>0</v>
      </c>
      <c r="E332" s="48">
        <f>Теория!AB333</f>
        <v>0</v>
      </c>
      <c r="F332" s="84"/>
      <c r="G332" s="77" t="str">
        <f t="shared" si="20"/>
        <v> </v>
      </c>
      <c r="H332" s="85"/>
      <c r="I332" s="77" t="str">
        <f t="shared" si="21"/>
        <v> </v>
      </c>
      <c r="J332" s="48" t="str">
        <f t="shared" si="22"/>
        <v> </v>
      </c>
      <c r="K332" s="81" t="str">
        <f t="shared" si="23"/>
        <v> </v>
      </c>
      <c r="L332" s="82"/>
    </row>
    <row r="333" ht="14.5" spans="2:12">
      <c r="B333" s="45">
        <v>325</v>
      </c>
      <c r="C333" s="75">
        <f>Списки!F326</f>
        <v>0</v>
      </c>
      <c r="D333" s="47">
        <f>Теория!AA334</f>
        <v>0</v>
      </c>
      <c r="E333" s="48">
        <f>Теория!AB334</f>
        <v>0</v>
      </c>
      <c r="F333" s="84"/>
      <c r="G333" s="77" t="str">
        <f t="shared" si="20"/>
        <v> </v>
      </c>
      <c r="H333" s="85"/>
      <c r="I333" s="77" t="str">
        <f t="shared" si="21"/>
        <v> </v>
      </c>
      <c r="J333" s="48" t="str">
        <f t="shared" si="22"/>
        <v> </v>
      </c>
      <c r="K333" s="81" t="str">
        <f t="shared" si="23"/>
        <v> </v>
      </c>
      <c r="L333" s="82"/>
    </row>
    <row r="334" ht="14.5" spans="2:12">
      <c r="B334" s="45">
        <v>326</v>
      </c>
      <c r="C334" s="75">
        <f>Списки!F327</f>
        <v>0</v>
      </c>
      <c r="D334" s="47">
        <f>Теория!AA335</f>
        <v>0</v>
      </c>
      <c r="E334" s="48">
        <f>Теория!AB335</f>
        <v>0</v>
      </c>
      <c r="F334" s="84"/>
      <c r="G334" s="77" t="str">
        <f t="shared" si="20"/>
        <v> </v>
      </c>
      <c r="H334" s="85"/>
      <c r="I334" s="77" t="str">
        <f t="shared" si="21"/>
        <v> </v>
      </c>
      <c r="J334" s="48" t="str">
        <f t="shared" si="22"/>
        <v> </v>
      </c>
      <c r="K334" s="81" t="str">
        <f t="shared" si="23"/>
        <v> </v>
      </c>
      <c r="L334" s="82"/>
    </row>
    <row r="335" ht="14.5" spans="2:12">
      <c r="B335" s="45">
        <v>327</v>
      </c>
      <c r="C335" s="75">
        <f>Списки!F328</f>
        <v>0</v>
      </c>
      <c r="D335" s="47">
        <f>Теория!AA336</f>
        <v>0</v>
      </c>
      <c r="E335" s="48">
        <f>Теория!AB336</f>
        <v>0</v>
      </c>
      <c r="F335" s="84"/>
      <c r="G335" s="77" t="str">
        <f t="shared" si="20"/>
        <v> </v>
      </c>
      <c r="H335" s="85"/>
      <c r="I335" s="77" t="str">
        <f t="shared" si="21"/>
        <v> </v>
      </c>
      <c r="J335" s="48" t="str">
        <f t="shared" si="22"/>
        <v> </v>
      </c>
      <c r="K335" s="81" t="str">
        <f t="shared" si="23"/>
        <v> </v>
      </c>
      <c r="L335" s="82"/>
    </row>
    <row r="336" ht="14.5" spans="2:12">
      <c r="B336" s="45">
        <v>328</v>
      </c>
      <c r="C336" s="75">
        <f>Списки!F329</f>
        <v>0</v>
      </c>
      <c r="D336" s="47">
        <f>Теория!AA337</f>
        <v>0</v>
      </c>
      <c r="E336" s="48">
        <f>Теория!AB337</f>
        <v>0</v>
      </c>
      <c r="F336" s="84"/>
      <c r="G336" s="77" t="str">
        <f t="shared" si="20"/>
        <v> </v>
      </c>
      <c r="H336" s="85"/>
      <c r="I336" s="77" t="str">
        <f t="shared" si="21"/>
        <v> </v>
      </c>
      <c r="J336" s="48" t="str">
        <f t="shared" si="22"/>
        <v> </v>
      </c>
      <c r="K336" s="81" t="str">
        <f t="shared" si="23"/>
        <v> </v>
      </c>
      <c r="L336" s="82"/>
    </row>
    <row r="337" ht="14.5" spans="2:12">
      <c r="B337" s="45">
        <v>329</v>
      </c>
      <c r="C337" s="75">
        <f>Списки!F330</f>
        <v>0</v>
      </c>
      <c r="D337" s="47">
        <f>Теория!AA338</f>
        <v>0</v>
      </c>
      <c r="E337" s="48">
        <f>Теория!AB338</f>
        <v>0</v>
      </c>
      <c r="F337" s="84"/>
      <c r="G337" s="77" t="str">
        <f t="shared" si="20"/>
        <v> </v>
      </c>
      <c r="H337" s="85"/>
      <c r="I337" s="77" t="str">
        <f t="shared" si="21"/>
        <v> </v>
      </c>
      <c r="J337" s="48" t="str">
        <f t="shared" si="22"/>
        <v> </v>
      </c>
      <c r="K337" s="81" t="str">
        <f t="shared" si="23"/>
        <v> </v>
      </c>
      <c r="L337" s="82"/>
    </row>
    <row r="338" ht="14.5" spans="2:12">
      <c r="B338" s="45">
        <v>330</v>
      </c>
      <c r="C338" s="75">
        <f>Списки!F331</f>
        <v>0</v>
      </c>
      <c r="D338" s="47">
        <f>Теория!AA339</f>
        <v>0</v>
      </c>
      <c r="E338" s="48">
        <f>Теория!AB339</f>
        <v>0</v>
      </c>
      <c r="F338" s="84"/>
      <c r="G338" s="77" t="str">
        <f t="shared" si="20"/>
        <v> </v>
      </c>
      <c r="H338" s="85"/>
      <c r="I338" s="77" t="str">
        <f t="shared" si="21"/>
        <v> </v>
      </c>
      <c r="J338" s="48" t="str">
        <f t="shared" si="22"/>
        <v> </v>
      </c>
      <c r="K338" s="81" t="str">
        <f t="shared" si="23"/>
        <v> </v>
      </c>
      <c r="L338" s="82"/>
    </row>
    <row r="339" ht="14.5" spans="2:12">
      <c r="B339" s="45">
        <v>331</v>
      </c>
      <c r="C339" s="75">
        <f>Списки!F332</f>
        <v>0</v>
      </c>
      <c r="D339" s="47">
        <f>Теория!AA340</f>
        <v>0</v>
      </c>
      <c r="E339" s="48">
        <f>Теория!AB340</f>
        <v>0</v>
      </c>
      <c r="F339" s="84"/>
      <c r="G339" s="77" t="str">
        <f t="shared" si="20"/>
        <v> </v>
      </c>
      <c r="H339" s="85"/>
      <c r="I339" s="77" t="str">
        <f t="shared" si="21"/>
        <v> </v>
      </c>
      <c r="J339" s="48" t="str">
        <f t="shared" si="22"/>
        <v> </v>
      </c>
      <c r="K339" s="81" t="str">
        <f t="shared" si="23"/>
        <v> </v>
      </c>
      <c r="L339" s="82"/>
    </row>
    <row r="340" ht="14.5" spans="2:12">
      <c r="B340" s="45">
        <v>332</v>
      </c>
      <c r="C340" s="75">
        <f>Списки!F333</f>
        <v>0</v>
      </c>
      <c r="D340" s="47">
        <f>Теория!AA341</f>
        <v>0</v>
      </c>
      <c r="E340" s="48">
        <f>Теория!AB341</f>
        <v>0</v>
      </c>
      <c r="F340" s="84"/>
      <c r="G340" s="77" t="str">
        <f t="shared" si="20"/>
        <v> </v>
      </c>
      <c r="H340" s="85"/>
      <c r="I340" s="77" t="str">
        <f t="shared" si="21"/>
        <v> </v>
      </c>
      <c r="J340" s="48" t="str">
        <f t="shared" si="22"/>
        <v> </v>
      </c>
      <c r="K340" s="81" t="str">
        <f t="shared" si="23"/>
        <v> </v>
      </c>
      <c r="L340" s="82"/>
    </row>
    <row r="341" ht="14.5" spans="2:12">
      <c r="B341" s="45">
        <v>333</v>
      </c>
      <c r="C341" s="75">
        <f>Списки!F334</f>
        <v>0</v>
      </c>
      <c r="D341" s="47">
        <f>Теория!AA342</f>
        <v>0</v>
      </c>
      <c r="E341" s="48">
        <f>Теория!AB342</f>
        <v>0</v>
      </c>
      <c r="F341" s="84"/>
      <c r="G341" s="77" t="str">
        <f t="shared" si="20"/>
        <v> </v>
      </c>
      <c r="H341" s="85"/>
      <c r="I341" s="77" t="str">
        <f t="shared" si="21"/>
        <v> </v>
      </c>
      <c r="J341" s="48" t="str">
        <f t="shared" si="22"/>
        <v> </v>
      </c>
      <c r="K341" s="81" t="str">
        <f t="shared" si="23"/>
        <v> </v>
      </c>
      <c r="L341" s="82"/>
    </row>
    <row r="342" ht="14.5" spans="2:12">
      <c r="B342" s="45">
        <v>334</v>
      </c>
      <c r="C342" s="75">
        <f>Списки!F335</f>
        <v>0</v>
      </c>
      <c r="D342" s="47">
        <f>Теория!AA343</f>
        <v>0</v>
      </c>
      <c r="E342" s="48">
        <f>Теория!AB343</f>
        <v>0</v>
      </c>
      <c r="F342" s="84"/>
      <c r="G342" s="77" t="str">
        <f t="shared" si="20"/>
        <v> </v>
      </c>
      <c r="H342" s="85"/>
      <c r="I342" s="77" t="str">
        <f t="shared" si="21"/>
        <v> </v>
      </c>
      <c r="J342" s="48" t="str">
        <f t="shared" si="22"/>
        <v> </v>
      </c>
      <c r="K342" s="81" t="str">
        <f t="shared" si="23"/>
        <v> </v>
      </c>
      <c r="L342" s="82"/>
    </row>
    <row r="343" ht="14.5" spans="2:12">
      <c r="B343" s="45">
        <v>335</v>
      </c>
      <c r="C343" s="75">
        <f>Списки!F336</f>
        <v>0</v>
      </c>
      <c r="D343" s="47">
        <f>Теория!AA344</f>
        <v>0</v>
      </c>
      <c r="E343" s="48">
        <f>Теория!AB344</f>
        <v>0</v>
      </c>
      <c r="F343" s="84"/>
      <c r="G343" s="77" t="str">
        <f t="shared" si="20"/>
        <v> </v>
      </c>
      <c r="H343" s="85"/>
      <c r="I343" s="77" t="str">
        <f t="shared" si="21"/>
        <v> </v>
      </c>
      <c r="J343" s="48" t="str">
        <f t="shared" si="22"/>
        <v> </v>
      </c>
      <c r="K343" s="81" t="str">
        <f t="shared" si="23"/>
        <v> </v>
      </c>
      <c r="L343" s="82"/>
    </row>
    <row r="344" ht="14.5" spans="2:12">
      <c r="B344" s="45">
        <v>336</v>
      </c>
      <c r="C344" s="75">
        <f>Списки!F337</f>
        <v>0</v>
      </c>
      <c r="D344" s="47">
        <f>Теория!AA345</f>
        <v>0</v>
      </c>
      <c r="E344" s="48">
        <f>Теория!AB345</f>
        <v>0</v>
      </c>
      <c r="F344" s="84"/>
      <c r="G344" s="77" t="str">
        <f t="shared" si="20"/>
        <v> </v>
      </c>
      <c r="H344" s="85"/>
      <c r="I344" s="77" t="str">
        <f t="shared" si="21"/>
        <v> </v>
      </c>
      <c r="J344" s="48" t="str">
        <f t="shared" si="22"/>
        <v> </v>
      </c>
      <c r="K344" s="81" t="str">
        <f t="shared" si="23"/>
        <v> </v>
      </c>
      <c r="L344" s="82"/>
    </row>
    <row r="345" ht="14.5" spans="2:12">
      <c r="B345" s="45">
        <v>337</v>
      </c>
      <c r="C345" s="75">
        <f>Списки!F338</f>
        <v>0</v>
      </c>
      <c r="D345" s="47">
        <f>Теория!AA346</f>
        <v>0</v>
      </c>
      <c r="E345" s="48">
        <f>Теория!AB346</f>
        <v>0</v>
      </c>
      <c r="F345" s="84"/>
      <c r="G345" s="77" t="str">
        <f t="shared" si="20"/>
        <v> </v>
      </c>
      <c r="H345" s="85"/>
      <c r="I345" s="77" t="str">
        <f t="shared" si="21"/>
        <v> </v>
      </c>
      <c r="J345" s="48" t="str">
        <f t="shared" si="22"/>
        <v> </v>
      </c>
      <c r="K345" s="81" t="str">
        <f t="shared" si="23"/>
        <v> </v>
      </c>
      <c r="L345" s="82"/>
    </row>
    <row r="346" ht="14.5" spans="2:12">
      <c r="B346" s="45">
        <v>338</v>
      </c>
      <c r="C346" s="75">
        <f>Списки!F339</f>
        <v>0</v>
      </c>
      <c r="D346" s="47">
        <f>Теория!AA347</f>
        <v>0</v>
      </c>
      <c r="E346" s="48">
        <f>Теория!AB347</f>
        <v>0</v>
      </c>
      <c r="F346" s="84"/>
      <c r="G346" s="77" t="str">
        <f t="shared" si="20"/>
        <v> </v>
      </c>
      <c r="H346" s="85"/>
      <c r="I346" s="77" t="str">
        <f t="shared" si="21"/>
        <v> </v>
      </c>
      <c r="J346" s="48" t="str">
        <f t="shared" si="22"/>
        <v> </v>
      </c>
      <c r="K346" s="81" t="str">
        <f t="shared" si="23"/>
        <v> </v>
      </c>
      <c r="L346" s="82"/>
    </row>
    <row r="347" ht="14.5" spans="2:12">
      <c r="B347" s="45">
        <v>339</v>
      </c>
      <c r="C347" s="75">
        <f>Списки!F340</f>
        <v>0</v>
      </c>
      <c r="D347" s="47">
        <f>Теория!AA348</f>
        <v>0</v>
      </c>
      <c r="E347" s="48">
        <f>Теория!AB348</f>
        <v>0</v>
      </c>
      <c r="F347" s="84"/>
      <c r="G347" s="77" t="str">
        <f t="shared" si="20"/>
        <v> </v>
      </c>
      <c r="H347" s="85"/>
      <c r="I347" s="77" t="str">
        <f t="shared" si="21"/>
        <v> </v>
      </c>
      <c r="J347" s="48" t="str">
        <f t="shared" si="22"/>
        <v> </v>
      </c>
      <c r="K347" s="81" t="str">
        <f t="shared" si="23"/>
        <v> </v>
      </c>
      <c r="L347" s="82"/>
    </row>
    <row r="348" ht="14.5" spans="2:12">
      <c r="B348" s="45">
        <v>340</v>
      </c>
      <c r="C348" s="75">
        <f>Списки!F341</f>
        <v>0</v>
      </c>
      <c r="D348" s="47">
        <f>Теория!AA349</f>
        <v>0</v>
      </c>
      <c r="E348" s="48">
        <f>Теория!AB349</f>
        <v>0</v>
      </c>
      <c r="F348" s="84"/>
      <c r="G348" s="77" t="str">
        <f t="shared" si="20"/>
        <v> </v>
      </c>
      <c r="H348" s="85"/>
      <c r="I348" s="77" t="str">
        <f t="shared" si="21"/>
        <v> </v>
      </c>
      <c r="J348" s="48" t="str">
        <f t="shared" si="22"/>
        <v> </v>
      </c>
      <c r="K348" s="81" t="str">
        <f t="shared" si="23"/>
        <v> </v>
      </c>
      <c r="L348" s="82"/>
    </row>
    <row r="349" ht="14.5" spans="2:12">
      <c r="B349" s="45">
        <v>341</v>
      </c>
      <c r="C349" s="75">
        <f>Списки!F342</f>
        <v>0</v>
      </c>
      <c r="D349" s="47">
        <f>Теория!AA350</f>
        <v>0</v>
      </c>
      <c r="E349" s="48">
        <f>Теория!AB350</f>
        <v>0</v>
      </c>
      <c r="F349" s="84"/>
      <c r="G349" s="77" t="str">
        <f t="shared" si="20"/>
        <v> </v>
      </c>
      <c r="H349" s="85"/>
      <c r="I349" s="77" t="str">
        <f t="shared" si="21"/>
        <v> </v>
      </c>
      <c r="J349" s="48" t="str">
        <f t="shared" si="22"/>
        <v> </v>
      </c>
      <c r="K349" s="81" t="str">
        <f t="shared" si="23"/>
        <v> </v>
      </c>
      <c r="L349" s="82"/>
    </row>
    <row r="350" ht="14.5" spans="2:12">
      <c r="B350" s="45">
        <v>342</v>
      </c>
      <c r="C350" s="75">
        <f>Списки!F343</f>
        <v>0</v>
      </c>
      <c r="D350" s="47">
        <f>Теория!AA351</f>
        <v>0</v>
      </c>
      <c r="E350" s="48">
        <f>Теория!AB351</f>
        <v>0</v>
      </c>
      <c r="F350" s="84"/>
      <c r="G350" s="77" t="str">
        <f t="shared" si="20"/>
        <v> </v>
      </c>
      <c r="H350" s="85"/>
      <c r="I350" s="77" t="str">
        <f t="shared" si="21"/>
        <v> </v>
      </c>
      <c r="J350" s="48" t="str">
        <f t="shared" si="22"/>
        <v> </v>
      </c>
      <c r="K350" s="81" t="str">
        <f t="shared" si="23"/>
        <v> </v>
      </c>
      <c r="L350" s="82"/>
    </row>
    <row r="351" ht="14.5" spans="2:12">
      <c r="B351" s="45">
        <v>343</v>
      </c>
      <c r="C351" s="75">
        <f>Списки!F344</f>
        <v>0</v>
      </c>
      <c r="D351" s="47">
        <f>Теория!AA352</f>
        <v>0</v>
      </c>
      <c r="E351" s="48">
        <f>Теория!AB352</f>
        <v>0</v>
      </c>
      <c r="F351" s="84"/>
      <c r="G351" s="77" t="str">
        <f t="shared" si="20"/>
        <v> </v>
      </c>
      <c r="H351" s="85"/>
      <c r="I351" s="77" t="str">
        <f t="shared" si="21"/>
        <v> </v>
      </c>
      <c r="J351" s="48" t="str">
        <f t="shared" si="22"/>
        <v> </v>
      </c>
      <c r="K351" s="81" t="str">
        <f t="shared" si="23"/>
        <v> </v>
      </c>
      <c r="L351" s="82"/>
    </row>
    <row r="352" ht="14.5" spans="2:12">
      <c r="B352" s="45">
        <v>344</v>
      </c>
      <c r="C352" s="75">
        <f>Списки!F345</f>
        <v>0</v>
      </c>
      <c r="D352" s="47">
        <f>Теория!AA353</f>
        <v>0</v>
      </c>
      <c r="E352" s="48">
        <f>Теория!AB353</f>
        <v>0</v>
      </c>
      <c r="F352" s="84"/>
      <c r="G352" s="77" t="str">
        <f t="shared" si="20"/>
        <v> </v>
      </c>
      <c r="H352" s="85"/>
      <c r="I352" s="77" t="str">
        <f t="shared" si="21"/>
        <v> </v>
      </c>
      <c r="J352" s="48" t="str">
        <f t="shared" si="22"/>
        <v> </v>
      </c>
      <c r="K352" s="81" t="str">
        <f t="shared" si="23"/>
        <v> </v>
      </c>
      <c r="L352" s="82"/>
    </row>
    <row r="353" ht="14.5" spans="2:12">
      <c r="B353" s="45">
        <v>345</v>
      </c>
      <c r="C353" s="75">
        <f>Списки!F346</f>
        <v>0</v>
      </c>
      <c r="D353" s="47">
        <f>Теория!AA354</f>
        <v>0</v>
      </c>
      <c r="E353" s="48">
        <f>Теория!AB354</f>
        <v>0</v>
      </c>
      <c r="F353" s="84"/>
      <c r="G353" s="77" t="str">
        <f t="shared" si="20"/>
        <v> </v>
      </c>
      <c r="H353" s="85"/>
      <c r="I353" s="77" t="str">
        <f t="shared" si="21"/>
        <v> </v>
      </c>
      <c r="J353" s="48" t="str">
        <f t="shared" si="22"/>
        <v> </v>
      </c>
      <c r="K353" s="81" t="str">
        <f t="shared" si="23"/>
        <v> </v>
      </c>
      <c r="L353" s="82"/>
    </row>
    <row r="354" ht="14.5" spans="2:12">
      <c r="B354" s="45">
        <v>346</v>
      </c>
      <c r="C354" s="75">
        <f>Списки!F347</f>
        <v>0</v>
      </c>
      <c r="D354" s="47">
        <f>Теория!AA355</f>
        <v>0</v>
      </c>
      <c r="E354" s="48">
        <f>Теория!AB355</f>
        <v>0</v>
      </c>
      <c r="F354" s="84"/>
      <c r="G354" s="77" t="str">
        <f t="shared" si="20"/>
        <v> </v>
      </c>
      <c r="H354" s="85"/>
      <c r="I354" s="77" t="str">
        <f t="shared" si="21"/>
        <v> </v>
      </c>
      <c r="J354" s="48" t="str">
        <f t="shared" si="22"/>
        <v> </v>
      </c>
      <c r="K354" s="81" t="str">
        <f t="shared" si="23"/>
        <v> </v>
      </c>
      <c r="L354" s="82"/>
    </row>
    <row r="355" ht="14.5" spans="2:12">
      <c r="B355" s="45">
        <v>347</v>
      </c>
      <c r="C355" s="75">
        <f>Списки!F348</f>
        <v>0</v>
      </c>
      <c r="D355" s="47">
        <f>Теория!AA356</f>
        <v>0</v>
      </c>
      <c r="E355" s="48">
        <f>Теория!AB356</f>
        <v>0</v>
      </c>
      <c r="F355" s="84"/>
      <c r="G355" s="77" t="str">
        <f t="shared" si="20"/>
        <v> </v>
      </c>
      <c r="H355" s="85"/>
      <c r="I355" s="77" t="str">
        <f t="shared" si="21"/>
        <v> </v>
      </c>
      <c r="J355" s="48" t="str">
        <f t="shared" si="22"/>
        <v> </v>
      </c>
      <c r="K355" s="81" t="str">
        <f t="shared" si="23"/>
        <v> </v>
      </c>
      <c r="L355" s="82"/>
    </row>
    <row r="356" ht="14.5" spans="2:12">
      <c r="B356" s="45">
        <v>348</v>
      </c>
      <c r="C356" s="75">
        <f>Списки!F349</f>
        <v>0</v>
      </c>
      <c r="D356" s="47">
        <f>Теория!AA357</f>
        <v>0</v>
      </c>
      <c r="E356" s="48">
        <f>Теория!AB357</f>
        <v>0</v>
      </c>
      <c r="F356" s="84"/>
      <c r="G356" s="77" t="str">
        <f t="shared" si="20"/>
        <v> </v>
      </c>
      <c r="H356" s="85"/>
      <c r="I356" s="77" t="str">
        <f t="shared" si="21"/>
        <v> </v>
      </c>
      <c r="J356" s="48" t="str">
        <f t="shared" si="22"/>
        <v> </v>
      </c>
      <c r="K356" s="81" t="str">
        <f t="shared" si="23"/>
        <v> </v>
      </c>
      <c r="L356" s="82"/>
    </row>
    <row r="357" ht="14.5" spans="2:12">
      <c r="B357" s="45">
        <v>349</v>
      </c>
      <c r="C357" s="75">
        <f>Списки!F350</f>
        <v>0</v>
      </c>
      <c r="D357" s="47">
        <f>Теория!AA358</f>
        <v>0</v>
      </c>
      <c r="E357" s="48">
        <f>Теория!AB358</f>
        <v>0</v>
      </c>
      <c r="F357" s="84"/>
      <c r="G357" s="77" t="str">
        <f t="shared" si="20"/>
        <v> </v>
      </c>
      <c r="H357" s="85"/>
      <c r="I357" s="77" t="str">
        <f t="shared" si="21"/>
        <v> </v>
      </c>
      <c r="J357" s="48" t="str">
        <f t="shared" si="22"/>
        <v> </v>
      </c>
      <c r="K357" s="81" t="str">
        <f t="shared" si="23"/>
        <v> </v>
      </c>
      <c r="L357" s="82"/>
    </row>
    <row r="358" ht="14.5" spans="2:12">
      <c r="B358" s="45">
        <v>350</v>
      </c>
      <c r="C358" s="75">
        <f>Списки!F351</f>
        <v>0</v>
      </c>
      <c r="D358" s="47">
        <f>Теория!AA359</f>
        <v>0</v>
      </c>
      <c r="E358" s="48">
        <f>Теория!AB359</f>
        <v>0</v>
      </c>
      <c r="F358" s="84"/>
      <c r="G358" s="77" t="str">
        <f t="shared" si="20"/>
        <v> </v>
      </c>
      <c r="H358" s="85"/>
      <c r="I358" s="77" t="str">
        <f t="shared" si="21"/>
        <v> </v>
      </c>
      <c r="J358" s="48" t="str">
        <f t="shared" si="22"/>
        <v> </v>
      </c>
      <c r="K358" s="81" t="str">
        <f t="shared" si="23"/>
        <v> </v>
      </c>
      <c r="L358" s="82"/>
    </row>
  </sheetData>
  <protectedRanges>
    <protectedRange sqref="F9:F358;H9:H358;L9:L358" name="Диапазон1"/>
  </protectedRanges>
  <mergeCells count="9">
    <mergeCell ref="B1:L1"/>
    <mergeCell ref="B2:L2"/>
    <mergeCell ref="D7:E7"/>
    <mergeCell ref="F7:I7"/>
    <mergeCell ref="B7:B8"/>
    <mergeCell ref="C7:C8"/>
    <mergeCell ref="J7:J8"/>
    <mergeCell ref="K7:K8"/>
    <mergeCell ref="L7:L8"/>
  </mergeCells>
  <dataValidations count="1">
    <dataValidation type="list" allowBlank="1" showInputMessage="1" showErrorMessage="1" sqref="L9:L358;L65558:L65717;L131094:L131253;L196630:L196789;L262166:L262325;L327702:L327861;L393238:L393397;L458774:L458933;L524310:L524469;L589846:L590005;L655382:L655541;L720918:L721077;L786454:L786613;L851990:L852149;L917526:L917685;L983062:L983221;JH9:JH170;JH65577:JH65736;JH131113:JH131272;JH196649:JH196808;JH262185:JH262344;JH327721:JH327880;JH393257:JH393416;JH458793:JH458952;JH524329:JH524488;JH589865:JH590024;JH655401:JH655560;JH720937:JH721096;JH786473:JH786632;JH852009:JH852168;JH917545:JH917704;JH983081:JH983240;TD9:TD170;TD65577:TD65736;TD131113:TD131272;TD196649:TD196808;TD262185:TD262344;TD327721:TD327880;TD393257:TD393416;TD458793:TD458952;TD524329:TD524488;TD589865:TD590024;TD655401:TD655560;TD720937:TD721096;TD786473:TD786632;TD852009:TD852168;TD917545:TD917704;TD983081:TD983240;ACZ9:ACZ170;ACZ65577:ACZ65736;ACZ131113:ACZ131272;ACZ196649:ACZ196808;ACZ262185:ACZ262344;ACZ327721:ACZ327880;ACZ393257:ACZ393416;ACZ458793:ACZ458952;ACZ524329:ACZ524488;ACZ589865:ACZ590024;ACZ655401:ACZ655560;ACZ720937:ACZ721096;ACZ786473:ACZ786632;ACZ852009:ACZ852168;ACZ917545:ACZ917704;ACZ983081:ACZ983240;AMV9:AMV170;AMV65577:AMV65736;AMV131113:AMV131272;AMV196649:AMV196808;AMV262185:AMV262344;AMV327721:AMV327880;AMV393257:AMV393416;AMV458793:AMV458952;AMV524329:AMV524488;AMV589865:AMV590024;AMV655401:AMV655560;AMV720937:AMV721096;AMV786473:AMV786632;AMV852009:AMV852168;AMV917545:AMV917704;AMV983081:AMV983240;AWR9:AWR170;AWR65577:AWR65736;AWR131113:AWR131272;AWR196649:AWR196808;AWR262185:AWR262344;AWR327721:AWR327880;AWR393257:AWR393416;AWR458793:AWR458952;AWR524329:AWR524488;AWR589865:AWR590024;AWR655401:AWR655560;AWR720937:AWR721096;AWR786473:AWR786632;AWR852009:AWR852168;AWR917545:AWR917704;AWR983081:AWR983240;BGN9:BGN170;BGN65577:BGN65736;BGN131113:BGN131272;BGN196649:BGN196808;BGN262185:BGN262344;BGN327721:BGN327880;BGN393257:BGN393416;BGN458793:BGN458952;BGN524329:BGN524488;BGN589865:BGN590024;BGN655401:BGN655560;BGN720937:BGN721096;BGN786473:BGN786632;BGN852009:BGN852168;BGN917545:BGN917704;BGN983081:BGN983240;BQJ9:BQJ170;BQJ65577:BQJ65736;BQJ131113:BQJ131272;BQJ196649:BQJ196808;BQJ262185:BQJ262344;BQJ327721:BQJ327880;BQJ393257:BQJ393416;BQJ458793:BQJ458952;BQJ524329:BQJ524488;BQJ589865:BQJ590024;BQJ655401:BQJ655560;BQJ720937:BQJ721096;BQJ786473:BQJ786632;BQJ852009:BQJ852168;BQJ917545:BQJ917704;BQJ983081:BQJ983240;CAF9:CAF170;CAF65577:CAF65736;CAF131113:CAF131272;CAF196649:CAF196808;CAF262185:CAF262344;CAF327721:CAF327880;CAF393257:CAF393416;CAF458793:CAF458952;CAF524329:CAF524488;CAF589865:CAF590024;CAF655401:CAF655560;CAF720937:CAF721096;CAF786473:CAF786632;CAF852009:CAF852168;CAF917545:CAF917704;CAF983081:CAF983240;CKB9:CKB170;CKB65577:CKB65736;CKB131113:CKB131272;CKB196649:CKB196808;CKB262185:CKB262344;CKB327721:CKB327880;CKB393257:CKB393416;CKB458793:CKB458952;CKB524329:CKB524488;CKB589865:CKB590024;CKB655401:CKB655560;CKB720937:CKB721096;CKB786473:CKB786632;CKB852009:CKB852168;CKB917545:CKB917704;CKB983081:CKB983240;CTX9:CTX170;CTX65577:CTX65736;CTX131113:CTX131272;CTX196649:CTX196808;CTX262185:CTX262344;CTX327721:CTX327880;CTX393257:CTX393416;CTX458793:CTX458952;CTX524329:CTX524488;CTX589865:CTX590024;CTX655401:CTX655560;CTX720937:CTX721096;CTX786473:CTX786632;CTX852009:CTX852168;CTX917545:CTX917704;CTX983081:CTX983240;DDT9:DDT170;DDT65577:DDT65736;DDT131113:DDT131272;DDT196649:DDT196808;DDT262185:DDT262344;DDT327721:DDT327880;DDT393257:DDT393416;DDT458793:DDT458952;DDT524329:DDT524488;DDT589865:DDT590024;DDT655401:DDT655560;DDT720937:DDT721096;DDT786473:DDT786632;DDT852009:DDT852168;DDT917545:DDT917704;DDT983081:DDT983240;DNP9:DNP170;DNP65577:DNP65736;DNP131113:DNP131272;DNP196649:DNP196808;DNP262185:DNP262344;DNP327721:DNP327880;DNP393257:DNP393416;DNP458793:DNP458952;DNP524329:DNP524488;DNP589865:DNP590024;DNP655401:DNP655560;DNP720937:DNP721096;DNP786473:DNP786632;DNP852009:DNP852168;DNP917545:DNP917704;DNP983081:DNP983240;DXL9:DXL170;DXL65577:DXL65736;DXL131113:DXL131272;DXL196649:DXL196808;DXL262185:DXL262344;DXL327721:DXL327880;DXL393257:DXL393416;DXL458793:DXL458952;DXL524329:DXL524488;DXL589865:DXL590024;DXL655401:DXL655560;DXL720937:DXL721096;DXL786473:DXL786632;DXL852009:DXL852168;DXL917545:DXL917704;DXL983081:DXL983240;EHH9:EHH170;EHH65577:EHH65736;EHH131113:EHH131272;EHH196649:EHH196808;EHH262185:EHH262344;EHH327721:EHH327880;EHH393257:EHH393416;EHH458793:EHH458952;EHH524329:EHH524488;EHH589865:EHH590024;EHH655401:EHH655560;EHH720937:EHH721096;EHH786473:EHH786632;EHH852009:EHH852168;EHH917545:EHH917704;EHH983081:EHH983240;ERD9:ERD170;ERD65577:ERD65736;ERD131113:ERD131272;ERD196649:ERD196808;ERD262185:ERD262344;ERD327721:ERD327880;ERD393257:ERD393416;ERD458793:ERD458952;ERD524329:ERD524488;ERD589865:ERD590024;ERD655401:ERD655560;ERD720937:ERD721096;ERD786473:ERD786632;ERD852009:ERD852168;ERD917545:ERD917704;ERD983081:ERD983240;FAZ9:FAZ170;FAZ65577:FAZ65736;FAZ131113:FAZ131272;FAZ196649:FAZ196808;FAZ262185:FAZ262344;FAZ327721:FAZ327880;FAZ393257:FAZ393416;FAZ458793:FAZ458952;FAZ524329:FAZ524488;FAZ589865:FAZ590024;FAZ655401:FAZ655560;FAZ720937:FAZ721096;FAZ786473:FAZ786632;FAZ852009:FAZ852168;FAZ917545:FAZ917704;FAZ983081:FAZ983240;FKV9:FKV170;FKV65577:FKV65736;FKV131113:FKV131272;FKV196649:FKV196808;FKV262185:FKV262344;FKV327721:FKV327880;FKV393257:FKV393416;FKV458793:FKV458952;FKV524329:FKV524488;FKV589865:FKV590024;FKV655401:FKV655560;FKV720937:FKV721096;FKV786473:FKV786632;FKV852009:FKV852168;FKV917545:FKV917704;FKV983081:FKV983240;FUR9:FUR170;FUR65577:FUR65736;FUR131113:FUR131272;FUR196649:FUR196808;FUR262185:FUR262344;FUR327721:FUR327880;FUR393257:FUR393416;FUR458793:FUR458952;FUR524329:FUR524488;FUR589865:FUR590024;FUR655401:FUR655560;FUR720937:FUR721096;FUR786473:FUR786632;FUR852009:FUR852168;FUR917545:FUR917704;FUR983081:FUR983240;GEN9:GEN170;GEN65577:GEN65736;GEN131113:GEN131272;GEN196649:GEN196808;GEN262185:GEN262344;GEN327721:GEN327880;GEN393257:GEN393416;GEN458793:GEN458952;GEN524329:GEN524488;GEN589865:GEN590024;GEN655401:GEN655560;GEN720937:GEN721096;GEN786473:GEN786632;GEN852009:GEN852168;GEN917545:GEN917704;GEN983081:GEN983240;GOJ9:GOJ170;GOJ65577:GOJ65736;GOJ131113:GOJ131272;GOJ196649:GOJ196808;GOJ262185:GOJ262344;GOJ327721:GOJ327880;GOJ393257:GOJ393416;GOJ458793:GOJ458952;GOJ524329:GOJ524488;GOJ589865:GOJ590024;GOJ655401:GOJ655560;GOJ720937:GOJ721096;GOJ786473:GOJ786632;GOJ852009:GOJ852168;GOJ917545:GOJ917704;GOJ983081:GOJ983240;GYF9:GYF170;GYF65577:GYF65736;GYF131113:GYF131272;GYF196649:GYF196808;GYF262185:GYF262344;GYF327721:GYF327880;GYF393257:GYF393416;GYF458793:GYF458952;GYF524329:GYF524488;GYF589865:GYF590024;GYF655401:GYF655560;GYF720937:GYF721096;GYF786473:GYF786632;GYF852009:GYF852168;GYF917545:GYF917704;GYF983081:GYF983240;HIB9:HIB170;HIB65577:HIB65736;HIB131113:HIB131272;HIB196649:HIB196808;HIB262185:HIB262344;HIB327721:HIB327880;HIB393257:HIB393416;HIB458793:HIB458952;HIB524329:HIB524488;HIB589865:HIB590024;HIB655401:HIB655560;HIB720937:HIB721096;HIB786473:HIB786632;HIB852009:HIB852168;HIB917545:HIB917704;HIB983081:HIB983240;HRX9:HRX170;HRX65577:HRX65736;HRX131113:HRX131272;HRX196649:HRX196808;HRX262185:HRX262344;HRX327721:HRX327880;HRX393257:HRX393416;HRX458793:HRX458952;HRX524329:HRX524488;HRX589865:HRX590024;HRX655401:HRX655560;HRX720937:HRX721096;HRX786473:HRX786632;HRX852009:HRX852168;HRX917545:HRX917704;HRX983081:HRX983240;IBT9:IBT170;IBT65577:IBT65736;IBT131113:IBT131272;IBT196649:IBT196808;IBT262185:IBT262344;IBT327721:IBT327880;IBT393257:IBT393416;IBT458793:IBT458952;IBT524329:IBT524488;IBT589865:IBT590024;IBT655401:IBT655560;IBT720937:IBT721096;IBT786473:IBT786632;IBT852009:IBT852168;IBT917545:IBT917704;IBT983081:IBT983240;ILP9:ILP170;ILP65577:ILP65736;ILP131113:ILP131272;ILP196649:ILP196808;ILP262185:ILP262344;ILP327721:ILP327880;ILP393257:ILP393416;ILP458793:ILP458952;ILP524329:ILP524488;ILP589865:ILP590024;ILP655401:ILP655560;ILP720937:ILP721096;ILP786473:ILP786632;ILP852009:ILP852168;ILP917545:ILP917704;ILP983081:ILP983240;IVL9:IVL170;IVL65577:IVL65736;IVL131113:IVL131272;IVL196649:IVL196808;IVL262185:IVL262344;IVL327721:IVL327880;IVL393257:IVL393416;IVL458793:IVL458952;IVL524329:IVL524488;IVL589865:IVL590024;IVL655401:IVL655560;IVL720937:IVL721096;IVL786473:IVL786632;IVL852009:IVL852168;IVL917545:IVL917704;IVL983081:IVL983240;JFH9:JFH170;JFH65577:JFH65736;JFH131113:JFH131272;JFH196649:JFH196808;JFH262185:JFH262344;JFH327721:JFH327880;JFH393257:JFH393416;JFH458793:JFH458952;JFH524329:JFH524488;JFH589865:JFH590024;JFH655401:JFH655560;JFH720937:JFH721096;JFH786473:JFH786632;JFH852009:JFH852168;JFH917545:JFH917704;JFH983081:JFH983240;JPD9:JPD170;JPD65577:JPD65736;JPD131113:JPD131272;JPD196649:JPD196808;JPD262185:JPD262344;JPD327721:JPD327880;JPD393257:JPD393416;JPD458793:JPD458952;JPD524329:JPD524488;JPD589865:JPD590024;JPD655401:JPD655560;JPD720937:JPD721096;JPD786473:JPD786632;JPD852009:JPD852168;JPD917545:JPD917704;JPD983081:JPD983240;JYZ9:JYZ170;JYZ65577:JYZ65736;JYZ131113:JYZ131272;JYZ196649:JYZ196808;JYZ262185:JYZ262344;JYZ327721:JYZ327880;JYZ393257:JYZ393416;JYZ458793:JYZ458952;JYZ524329:JYZ524488;JYZ589865:JYZ590024;JYZ655401:JYZ655560;JYZ720937:JYZ721096;JYZ786473:JYZ786632;JYZ852009:JYZ852168;JYZ917545:JYZ917704;JYZ983081:JYZ983240;KIV9:KIV170;KIV65577:KIV65736;KIV131113:KIV131272;KIV196649:KIV196808;KIV262185:KIV262344;KIV327721:KIV327880;KIV393257:KIV393416;KIV458793:KIV458952;KIV524329:KIV524488;KIV589865:KIV590024;KIV655401:KIV655560;KIV720937:KIV721096;KIV786473:KIV786632;KIV852009:KIV852168;KIV917545:KIV917704;KIV983081:KIV983240;KSR9:KSR170;KSR65577:KSR65736;KSR131113:KSR131272;KSR196649:KSR196808;KSR262185:KSR262344;KSR327721:KSR327880;KSR393257:KSR393416;KSR458793:KSR458952;KSR524329:KSR524488;KSR589865:KSR590024;KSR655401:KSR655560;KSR720937:KSR721096;KSR786473:KSR786632;KSR852009:KSR852168;KSR917545:KSR917704;KSR983081:KSR983240;LCN9:LCN170;LCN65577:LCN65736;LCN131113:LCN131272;LCN196649:LCN196808;LCN262185:LCN262344;LCN327721:LCN327880;LCN393257:LCN393416;LCN458793:LCN458952;LCN524329:LCN524488;LCN589865:LCN590024;LCN655401:LCN655560;LCN720937:LCN721096;LCN786473:LCN786632;LCN852009:LCN852168;LCN917545:LCN917704;LCN983081:LCN983240;LMJ9:LMJ170;LMJ65577:LMJ65736;LMJ131113:LMJ131272;LMJ196649:LMJ196808;LMJ262185:LMJ262344;LMJ327721:LMJ327880;LMJ393257:LMJ393416;LMJ458793:LMJ458952;LMJ524329:LMJ524488;LMJ589865:LMJ590024;LMJ655401:LMJ655560;LMJ720937:LMJ721096;LMJ786473:LMJ786632;LMJ852009:LMJ852168;LMJ917545:LMJ917704;LMJ983081:LMJ983240;LWF9:LWF170;LWF65577:LWF65736;LWF131113:LWF131272;LWF196649:LWF196808;LWF262185:LWF262344;LWF327721:LWF327880;LWF393257:LWF393416;LWF458793:LWF458952;LWF524329:LWF524488;LWF589865:LWF590024;LWF655401:LWF655560;LWF720937:LWF721096;LWF786473:LWF786632;LWF852009:LWF852168;LWF917545:LWF917704;LWF983081:LWF983240;MGB9:MGB170;MGB65577:MGB65736;MGB131113:MGB131272;MGB196649:MGB196808;MGB262185:MGB262344;MGB327721:MGB327880;MGB393257:MGB393416;MGB458793:MGB458952;MGB524329:MGB524488;MGB589865:MGB590024;MGB655401:MGB655560;MGB720937:MGB721096;MGB786473:MGB786632;MGB852009:MGB852168;MGB917545:MGB917704;MGB983081:MGB983240;MPX9:MPX170;MPX65577:MPX65736;MPX131113:MPX131272;MPX196649:MPX196808;MPX262185:MPX262344;MPX327721:MPX327880;MPX393257:MPX393416;MPX458793:MPX458952;MPX524329:MPX524488;MPX589865:MPX590024;MPX655401:MPX655560;MPX720937:MPX721096;MPX786473:MPX786632;MPX852009:MPX852168;MPX917545:MPX917704;MPX983081:MPX983240;MZT9:MZT170;MZT65577:MZT65736;MZT131113:MZT131272;MZT196649:MZT196808;MZT262185:MZT262344;MZT327721:MZT327880;MZT393257:MZT393416;MZT458793:MZT458952;MZT524329:MZT524488;MZT589865:MZT590024;MZT655401:MZT655560;MZT720937:MZT721096;MZT786473:MZT786632;MZT852009:MZT852168;MZT917545:MZT917704;MZT983081:MZT983240;NJP9:NJP170;NJP65577:NJP65736;NJP131113:NJP131272;NJP196649:NJP196808;NJP262185:NJP262344;NJP327721:NJP327880;NJP393257:NJP393416;NJP458793:NJP458952;NJP524329:NJP524488;NJP589865:NJP590024;NJP655401:NJP655560;NJP720937:NJP721096;NJP786473:NJP786632;NJP852009:NJP852168;NJP917545:NJP917704;NJP983081:NJP983240;NTL9:NTL170;NTL65577:NTL65736;NTL131113:NTL131272;NTL196649:NTL196808;NTL262185:NTL262344;NTL327721:NTL327880;NTL393257:NTL393416;NTL458793:NTL458952;NTL524329:NTL524488;NTL589865:NTL590024;NTL655401:NTL655560;NTL720937:NTL721096;NTL786473:NTL786632;NTL852009:NTL852168;NTL917545:NTL917704;NTL983081:NTL983240;ODH9:ODH170;ODH65577:ODH65736;ODH131113:ODH131272;ODH196649:ODH196808;ODH262185:ODH262344;ODH327721:ODH327880;ODH393257:ODH393416;ODH458793:ODH458952;ODH524329:ODH524488;ODH589865:ODH590024;ODH655401:ODH655560;ODH720937:ODH721096;ODH786473:ODH786632;ODH852009:ODH852168;ODH917545:ODH917704;ODH983081:ODH983240;OND9:OND170;OND65577:OND65736;OND131113:OND131272;OND196649:OND196808;OND262185:OND262344;OND327721:OND327880;OND393257:OND393416;OND458793:OND458952;OND524329:OND524488;OND589865:OND590024;OND655401:OND655560;OND720937:OND721096;OND786473:OND786632;OND852009:OND852168;OND917545:OND917704;OND983081:OND983240;OWZ9:OWZ170;OWZ65577:OWZ65736;OWZ131113:OWZ131272;OWZ196649:OWZ196808;OWZ262185:OWZ262344;OWZ327721:OWZ327880;OWZ393257:OWZ393416;OWZ458793:OWZ458952;OWZ524329:OWZ524488;OWZ589865:OWZ590024;OWZ655401:OWZ655560;OWZ720937:OWZ721096;OWZ786473:OWZ786632;OWZ852009:OWZ852168;OWZ917545:OWZ917704;OWZ983081:OWZ983240;PGV9:PGV170;PGV65577:PGV65736;PGV131113:PGV131272;PGV196649:PGV196808;PGV262185:PGV262344;PGV327721:PGV327880;PGV393257:PGV393416;PGV458793:PGV458952;PGV524329:PGV524488;PGV589865:PGV590024;PGV655401:PGV655560;PGV720937:PGV721096;PGV786473:PGV786632;PGV852009:PGV852168;PGV917545:PGV917704;PGV983081:PGV983240;PQR9:PQR170;PQR65577:PQR65736;PQR131113:PQR131272;PQR196649:PQR196808;PQR262185:PQR262344;PQR327721:PQR327880;PQR393257:PQR393416;PQR458793:PQR458952;PQR524329:PQR524488;PQR589865:PQR590024;PQR655401:PQR655560;PQR720937:PQR721096;PQR786473:PQR786632;PQR852009:PQR852168;PQR917545:PQR917704;PQR983081:PQR983240;QAN9:QAN170;QAN65577:QAN65736;QAN131113:QAN131272;QAN196649:QAN196808;QAN262185:QAN262344;QAN327721:QAN327880;QAN393257:QAN393416;QAN458793:QAN458952;QAN524329:QAN524488;QAN589865:QAN590024;QAN655401:QAN655560;QAN720937:QAN721096;QAN786473:QAN786632;QAN852009:QAN852168;QAN917545:QAN917704;QAN983081:QAN983240;QKJ9:QKJ170;QKJ65577:QKJ65736;QKJ131113:QKJ131272;QKJ196649:QKJ196808;QKJ262185:QKJ262344;QKJ327721:QKJ327880;QKJ393257:QKJ393416;QKJ458793:QKJ458952;QKJ524329:QKJ524488;QKJ589865:QKJ590024;QKJ655401:QKJ655560;QKJ720937:QKJ721096;QKJ786473:QKJ786632;QKJ852009:QKJ852168;QKJ917545:QKJ917704;QKJ983081:QKJ983240;QUF9:QUF170;QUF65577:QUF65736;QUF131113:QUF131272;QUF196649:QUF196808;QUF262185:QUF262344;QUF327721:QUF327880;QUF393257:QUF393416;QUF458793:QUF458952;QUF524329:QUF524488;QUF589865:QUF590024;QUF655401:QUF655560;QUF720937:QUF721096;QUF786473:QUF786632;QUF852009:QUF852168;QUF917545:QUF917704;QUF983081:QUF983240;REB9:REB170;REB65577:REB65736;REB131113:REB131272;REB196649:REB196808;REB262185:REB262344;REB327721:REB327880;REB393257:REB393416;REB458793:REB458952;REB524329:REB524488;REB589865:REB590024;REB655401:REB655560;REB720937:REB721096;REB786473:REB786632;REB852009:REB852168;REB917545:REB917704;REB983081:REB983240;RNX9:RNX170;RNX65577:RNX65736;RNX131113:RNX131272;RNX196649:RNX196808;RNX262185:RNX262344;RNX327721:RNX327880;RNX393257:RNX393416;RNX458793:RNX458952;RNX524329:RNX524488;RNX589865:RNX590024;RNX655401:RNX655560;RNX720937:RNX721096;RNX786473:RNX786632;RNX852009:RNX852168;RNX917545:RNX917704;RNX983081:RNX983240;RXT9:RXT170;RXT65577:RXT65736;RXT131113:RXT131272;RXT196649:RXT196808;RXT262185:RXT262344;RXT327721:RXT327880;RXT393257:RXT393416;RXT458793:RXT458952;RXT524329:RXT524488;RXT589865:RXT590024;RXT655401:RXT655560;RXT720937:RXT721096;RXT786473:RXT786632;RXT852009:RXT852168;RXT917545:RXT917704;RXT983081:RXT983240;SHP9:SHP170;SHP65577:SHP65736;SHP131113:SHP131272;SHP196649:SHP196808;SHP262185:SHP262344;SHP327721:SHP327880;SHP393257:SHP393416;SHP458793:SHP458952;SHP524329:SHP524488;SHP589865:SHP590024;SHP655401:SHP655560;SHP720937:SHP721096;SHP786473:SHP786632;SHP852009:SHP852168;SHP917545:SHP917704;SHP983081:SHP983240;SRL9:SRL170;SRL65577:SRL65736;SRL131113:SRL131272;SRL196649:SRL196808;SRL262185:SRL262344;SRL327721:SRL327880;SRL393257:SRL393416;SRL458793:SRL458952;SRL524329:SRL524488;SRL589865:SRL590024;SRL655401:SRL655560;SRL720937:SRL721096;SRL786473:SRL786632;SRL852009:SRL852168;SRL917545:SRL917704;SRL983081:SRL983240;TBH9:TBH170;TBH65577:TBH65736;TBH131113:TBH131272;TBH196649:TBH196808;TBH262185:TBH262344;TBH327721:TBH327880;TBH393257:TBH393416;TBH458793:TBH458952;TBH524329:TBH524488;TBH589865:TBH590024;TBH655401:TBH655560;TBH720937:TBH721096;TBH786473:TBH786632;TBH852009:TBH852168;TBH917545:TBH917704;TBH983081:TBH983240;TLD9:TLD170;TLD65577:TLD65736;TLD131113:TLD131272;TLD196649:TLD196808;TLD262185:TLD262344;TLD327721:TLD327880;TLD393257:TLD393416;TLD458793:TLD458952;TLD524329:TLD524488;TLD589865:TLD590024;TLD655401:TLD655560;TLD720937:TLD721096;TLD786473:TLD786632;TLD852009:TLD852168;TLD917545:TLD917704;TLD983081:TLD983240;TUZ9:TUZ170;TUZ65577:TUZ65736;TUZ131113:TUZ131272;TUZ196649:TUZ196808;TUZ262185:TUZ262344;TUZ327721:TUZ327880;TUZ393257:TUZ393416;TUZ458793:TUZ458952;TUZ524329:TUZ524488;TUZ589865:TUZ590024;TUZ655401:TUZ655560;TUZ720937:TUZ721096;TUZ786473:TUZ786632;TUZ852009:TUZ852168;TUZ917545:TUZ917704;TUZ983081:TUZ983240;UEV9:UEV170;UEV65577:UEV65736;UEV131113:UEV131272;UEV196649:UEV196808;UEV262185:UEV262344;UEV327721:UEV327880;UEV393257:UEV393416;UEV458793:UEV458952;UEV524329:UEV524488;UEV589865:UEV590024;UEV655401:UEV655560;UEV720937:UEV721096;UEV786473:UEV786632;UEV852009:UEV852168;UEV917545:UEV917704;UEV983081:UEV983240;UOR9:UOR170;UOR65577:UOR65736;UOR131113:UOR131272;UOR196649:UOR196808;UOR262185:UOR262344;UOR327721:UOR327880;UOR393257:UOR393416;UOR458793:UOR458952;UOR524329:UOR524488;UOR589865:UOR590024;UOR655401:UOR655560;UOR720937:UOR721096;UOR786473:UOR786632;UOR852009:UOR852168;UOR917545:UOR917704;UOR983081:UOR983240;UYN9:UYN170;UYN65577:UYN65736;UYN131113:UYN131272;UYN196649:UYN196808;UYN262185:UYN262344;UYN327721:UYN327880;UYN393257:UYN393416;UYN458793:UYN458952;UYN524329:UYN524488;UYN589865:UYN590024;UYN655401:UYN655560;UYN720937:UYN721096;UYN786473:UYN786632;UYN852009:UYN852168;UYN917545:UYN917704;UYN983081:UYN983240;VIJ9:VIJ170;VIJ65577:VIJ65736;VIJ131113:VIJ131272;VIJ196649:VIJ196808;VIJ262185:VIJ262344;VIJ327721:VIJ327880;VIJ393257:VIJ393416;VIJ458793:VIJ458952;VIJ524329:VIJ524488;VIJ589865:VIJ590024;VIJ655401:VIJ655560;VIJ720937:VIJ721096;VIJ786473:VIJ786632;VIJ852009:VIJ852168;VIJ917545:VIJ917704;VIJ983081:VIJ983240;VSF9:VSF170;VSF65577:VSF65736;VSF131113:VSF131272;VSF196649:VSF196808;VSF262185:VSF262344;VSF327721:VSF327880;VSF393257:VSF393416;VSF458793:VSF458952;VSF524329:VSF524488;VSF589865:VSF590024;VSF655401:VSF655560;VSF720937:VSF721096;VSF786473:VSF786632;VSF852009:VSF852168;VSF917545:VSF917704;VSF983081:VSF983240;WCB9:WCB170;WCB65577:WCB65736;WCB131113:WCB131272;WCB196649:WCB196808;WCB262185:WCB262344;WCB327721:WCB327880;WCB393257:WCB393416;WCB458793:WCB458952;WCB524329:WCB524488;WCB589865:WCB590024;WCB655401:WCB655560;WCB720937:WCB721096;WCB786473:WCB786632;WCB852009:WCB852168;WCB917545:WCB917704;WCB983081:WCB983240;WLX9:WLX170;WLX65577:WLX65736;WLX131113:WLX131272;WLX196649:WLX196808;WLX262185:WLX262344;WLX327721:WLX327880;WLX393257:WLX393416;WLX458793:WLX458952;WLX524329:WLX524488;WLX589865:WLX590024;WLX655401:WLX655560;WLX720937:WLX721096;WLX786473:WLX786632;WLX852009:WLX852168;WLX917545:WLX917704;WLX983081:WLX983240;WVT9:WVT170;WVT65577:WVT65736;WVT131113:WVT131272;WVT196649:WVT196808;WVT262185:WVT262344;WVT327721:WVT327880;WVT393257:WVT393416;WVT458793:WVT458952;WVT524329:WVT524488;WVT589865:WVT590024;WVT655401:WVT655560;WVT720937:WVT721096;WVT786473:WVT786632;WVT852009:WVT852168;WVT917545:WVT917704;WVT983081:WVT983240">
      <formula1>"Победитель, Призер"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61"/>
  <sheetViews>
    <sheetView workbookViewId="0">
      <selection activeCell="G15" sqref="G15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26" customWidth="1"/>
    <col min="8" max="8" width="10.5454545454545" style="25" customWidth="1"/>
    <col min="9" max="9" width="7.45454545454545" style="26" customWidth="1"/>
    <col min="10" max="10" width="7.81818181818182" style="27" customWidth="1"/>
    <col min="11" max="11" width="9.81818181818182" style="28" customWidth="1"/>
    <col min="12" max="12" width="11" style="28" customWidth="1"/>
    <col min="13" max="13" width="5.72727272727273" style="29" customWidth="1"/>
    <col min="14" max="14" width="35.1818181818182" style="23" customWidth="1"/>
    <col min="15" max="15" width="37.4545454545455" style="23" customWidth="1"/>
    <col min="16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0.5454545454545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269" width="5.72727272727273" style="23" customWidth="1"/>
    <col min="270" max="270" width="35.1818181818182" style="23" customWidth="1"/>
    <col min="271" max="271" width="37.4545454545455" style="23" customWidth="1"/>
    <col min="272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0.5454545454545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525" width="5.72727272727273" style="23" customWidth="1"/>
    <col min="526" max="526" width="35.1818181818182" style="23" customWidth="1"/>
    <col min="527" max="527" width="37.4545454545455" style="23" customWidth="1"/>
    <col min="528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0.5454545454545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781" width="5.72727272727273" style="23" customWidth="1"/>
    <col min="782" max="782" width="35.1818181818182" style="23" customWidth="1"/>
    <col min="783" max="783" width="37.4545454545455" style="23" customWidth="1"/>
    <col min="784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0.5454545454545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037" width="5.72727272727273" style="23" customWidth="1"/>
    <col min="1038" max="1038" width="35.1818181818182" style="23" customWidth="1"/>
    <col min="1039" max="1039" width="37.4545454545455" style="23" customWidth="1"/>
    <col min="1040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0.5454545454545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293" width="5.72727272727273" style="23" customWidth="1"/>
    <col min="1294" max="1294" width="35.1818181818182" style="23" customWidth="1"/>
    <col min="1295" max="1295" width="37.4545454545455" style="23" customWidth="1"/>
    <col min="1296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0.5454545454545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549" width="5.72727272727273" style="23" customWidth="1"/>
    <col min="1550" max="1550" width="35.1818181818182" style="23" customWidth="1"/>
    <col min="1551" max="1551" width="37.4545454545455" style="23" customWidth="1"/>
    <col min="1552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0.5454545454545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1805" width="5.72727272727273" style="23" customWidth="1"/>
    <col min="1806" max="1806" width="35.1818181818182" style="23" customWidth="1"/>
    <col min="1807" max="1807" width="37.4545454545455" style="23" customWidth="1"/>
    <col min="1808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0.5454545454545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061" width="5.72727272727273" style="23" customWidth="1"/>
    <col min="2062" max="2062" width="35.1818181818182" style="23" customWidth="1"/>
    <col min="2063" max="2063" width="37.4545454545455" style="23" customWidth="1"/>
    <col min="2064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0.5454545454545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317" width="5.72727272727273" style="23" customWidth="1"/>
    <col min="2318" max="2318" width="35.1818181818182" style="23" customWidth="1"/>
    <col min="2319" max="2319" width="37.4545454545455" style="23" customWidth="1"/>
    <col min="2320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0.5454545454545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573" width="5.72727272727273" style="23" customWidth="1"/>
    <col min="2574" max="2574" width="35.1818181818182" style="23" customWidth="1"/>
    <col min="2575" max="2575" width="37.4545454545455" style="23" customWidth="1"/>
    <col min="2576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0.5454545454545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2829" width="5.72727272727273" style="23" customWidth="1"/>
    <col min="2830" max="2830" width="35.1818181818182" style="23" customWidth="1"/>
    <col min="2831" max="2831" width="37.4545454545455" style="23" customWidth="1"/>
    <col min="2832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0.5454545454545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085" width="5.72727272727273" style="23" customWidth="1"/>
    <col min="3086" max="3086" width="35.1818181818182" style="23" customWidth="1"/>
    <col min="3087" max="3087" width="37.4545454545455" style="23" customWidth="1"/>
    <col min="3088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0.5454545454545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341" width="5.72727272727273" style="23" customWidth="1"/>
    <col min="3342" max="3342" width="35.1818181818182" style="23" customWidth="1"/>
    <col min="3343" max="3343" width="37.4545454545455" style="23" customWidth="1"/>
    <col min="3344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0.5454545454545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597" width="5.72727272727273" style="23" customWidth="1"/>
    <col min="3598" max="3598" width="35.1818181818182" style="23" customWidth="1"/>
    <col min="3599" max="3599" width="37.4545454545455" style="23" customWidth="1"/>
    <col min="3600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0.5454545454545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3853" width="5.72727272727273" style="23" customWidth="1"/>
    <col min="3854" max="3854" width="35.1818181818182" style="23" customWidth="1"/>
    <col min="3855" max="3855" width="37.4545454545455" style="23" customWidth="1"/>
    <col min="3856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0.5454545454545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109" width="5.72727272727273" style="23" customWidth="1"/>
    <col min="4110" max="4110" width="35.1818181818182" style="23" customWidth="1"/>
    <col min="4111" max="4111" width="37.4545454545455" style="23" customWidth="1"/>
    <col min="4112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0.5454545454545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365" width="5.72727272727273" style="23" customWidth="1"/>
    <col min="4366" max="4366" width="35.1818181818182" style="23" customWidth="1"/>
    <col min="4367" max="4367" width="37.4545454545455" style="23" customWidth="1"/>
    <col min="4368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0.5454545454545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621" width="5.72727272727273" style="23" customWidth="1"/>
    <col min="4622" max="4622" width="35.1818181818182" style="23" customWidth="1"/>
    <col min="4623" max="4623" width="37.4545454545455" style="23" customWidth="1"/>
    <col min="4624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0.5454545454545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4877" width="5.72727272727273" style="23" customWidth="1"/>
    <col min="4878" max="4878" width="35.1818181818182" style="23" customWidth="1"/>
    <col min="4879" max="4879" width="37.4545454545455" style="23" customWidth="1"/>
    <col min="4880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0.5454545454545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133" width="5.72727272727273" style="23" customWidth="1"/>
    <col min="5134" max="5134" width="35.1818181818182" style="23" customWidth="1"/>
    <col min="5135" max="5135" width="37.4545454545455" style="23" customWidth="1"/>
    <col min="5136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0.5454545454545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389" width="5.72727272727273" style="23" customWidth="1"/>
    <col min="5390" max="5390" width="35.1818181818182" style="23" customWidth="1"/>
    <col min="5391" max="5391" width="37.4545454545455" style="23" customWidth="1"/>
    <col min="5392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0.5454545454545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645" width="5.72727272727273" style="23" customWidth="1"/>
    <col min="5646" max="5646" width="35.1818181818182" style="23" customWidth="1"/>
    <col min="5647" max="5647" width="37.4545454545455" style="23" customWidth="1"/>
    <col min="5648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0.5454545454545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5901" width="5.72727272727273" style="23" customWidth="1"/>
    <col min="5902" max="5902" width="35.1818181818182" style="23" customWidth="1"/>
    <col min="5903" max="5903" width="37.4545454545455" style="23" customWidth="1"/>
    <col min="5904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0.5454545454545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157" width="5.72727272727273" style="23" customWidth="1"/>
    <col min="6158" max="6158" width="35.1818181818182" style="23" customWidth="1"/>
    <col min="6159" max="6159" width="37.4545454545455" style="23" customWidth="1"/>
    <col min="6160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0.5454545454545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413" width="5.72727272727273" style="23" customWidth="1"/>
    <col min="6414" max="6414" width="35.1818181818182" style="23" customWidth="1"/>
    <col min="6415" max="6415" width="37.4545454545455" style="23" customWidth="1"/>
    <col min="6416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0.5454545454545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669" width="5.72727272727273" style="23" customWidth="1"/>
    <col min="6670" max="6670" width="35.1818181818182" style="23" customWidth="1"/>
    <col min="6671" max="6671" width="37.4545454545455" style="23" customWidth="1"/>
    <col min="6672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0.5454545454545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6925" width="5.72727272727273" style="23" customWidth="1"/>
    <col min="6926" max="6926" width="35.1818181818182" style="23" customWidth="1"/>
    <col min="6927" max="6927" width="37.4545454545455" style="23" customWidth="1"/>
    <col min="6928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0.5454545454545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181" width="5.72727272727273" style="23" customWidth="1"/>
    <col min="7182" max="7182" width="35.1818181818182" style="23" customWidth="1"/>
    <col min="7183" max="7183" width="37.4545454545455" style="23" customWidth="1"/>
    <col min="7184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0.5454545454545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437" width="5.72727272727273" style="23" customWidth="1"/>
    <col min="7438" max="7438" width="35.1818181818182" style="23" customWidth="1"/>
    <col min="7439" max="7439" width="37.4545454545455" style="23" customWidth="1"/>
    <col min="7440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0.5454545454545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693" width="5.72727272727273" style="23" customWidth="1"/>
    <col min="7694" max="7694" width="35.1818181818182" style="23" customWidth="1"/>
    <col min="7695" max="7695" width="37.4545454545455" style="23" customWidth="1"/>
    <col min="7696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0.5454545454545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7949" width="5.72727272727273" style="23" customWidth="1"/>
    <col min="7950" max="7950" width="35.1818181818182" style="23" customWidth="1"/>
    <col min="7951" max="7951" width="37.4545454545455" style="23" customWidth="1"/>
    <col min="7952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0.5454545454545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205" width="5.72727272727273" style="23" customWidth="1"/>
    <col min="8206" max="8206" width="35.1818181818182" style="23" customWidth="1"/>
    <col min="8207" max="8207" width="37.4545454545455" style="23" customWidth="1"/>
    <col min="8208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0.5454545454545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461" width="5.72727272727273" style="23" customWidth="1"/>
    <col min="8462" max="8462" width="35.1818181818182" style="23" customWidth="1"/>
    <col min="8463" max="8463" width="37.4545454545455" style="23" customWidth="1"/>
    <col min="8464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0.5454545454545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717" width="5.72727272727273" style="23" customWidth="1"/>
    <col min="8718" max="8718" width="35.1818181818182" style="23" customWidth="1"/>
    <col min="8719" max="8719" width="37.4545454545455" style="23" customWidth="1"/>
    <col min="8720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0.5454545454545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8973" width="5.72727272727273" style="23" customWidth="1"/>
    <col min="8974" max="8974" width="35.1818181818182" style="23" customWidth="1"/>
    <col min="8975" max="8975" width="37.4545454545455" style="23" customWidth="1"/>
    <col min="8976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0.5454545454545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229" width="5.72727272727273" style="23" customWidth="1"/>
    <col min="9230" max="9230" width="35.1818181818182" style="23" customWidth="1"/>
    <col min="9231" max="9231" width="37.4545454545455" style="23" customWidth="1"/>
    <col min="9232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0.5454545454545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485" width="5.72727272727273" style="23" customWidth="1"/>
    <col min="9486" max="9486" width="35.1818181818182" style="23" customWidth="1"/>
    <col min="9487" max="9487" width="37.4545454545455" style="23" customWidth="1"/>
    <col min="9488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0.5454545454545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741" width="5.72727272727273" style="23" customWidth="1"/>
    <col min="9742" max="9742" width="35.1818181818182" style="23" customWidth="1"/>
    <col min="9743" max="9743" width="37.4545454545455" style="23" customWidth="1"/>
    <col min="9744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0.5454545454545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9997" width="5.72727272727273" style="23" customWidth="1"/>
    <col min="9998" max="9998" width="35.1818181818182" style="23" customWidth="1"/>
    <col min="9999" max="9999" width="37.4545454545455" style="23" customWidth="1"/>
    <col min="10000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0.5454545454545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253" width="5.72727272727273" style="23" customWidth="1"/>
    <col min="10254" max="10254" width="35.1818181818182" style="23" customWidth="1"/>
    <col min="10255" max="10255" width="37.4545454545455" style="23" customWidth="1"/>
    <col min="10256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0.5454545454545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509" width="5.72727272727273" style="23" customWidth="1"/>
    <col min="10510" max="10510" width="35.1818181818182" style="23" customWidth="1"/>
    <col min="10511" max="10511" width="37.4545454545455" style="23" customWidth="1"/>
    <col min="10512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0.5454545454545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0765" width="5.72727272727273" style="23" customWidth="1"/>
    <col min="10766" max="10766" width="35.1818181818182" style="23" customWidth="1"/>
    <col min="10767" max="10767" width="37.4545454545455" style="23" customWidth="1"/>
    <col min="10768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0.5454545454545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021" width="5.72727272727273" style="23" customWidth="1"/>
    <col min="11022" max="11022" width="35.1818181818182" style="23" customWidth="1"/>
    <col min="11023" max="11023" width="37.4545454545455" style="23" customWidth="1"/>
    <col min="11024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0.5454545454545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277" width="5.72727272727273" style="23" customWidth="1"/>
    <col min="11278" max="11278" width="35.1818181818182" style="23" customWidth="1"/>
    <col min="11279" max="11279" width="37.4545454545455" style="23" customWidth="1"/>
    <col min="11280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0.5454545454545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533" width="5.72727272727273" style="23" customWidth="1"/>
    <col min="11534" max="11534" width="35.1818181818182" style="23" customWidth="1"/>
    <col min="11535" max="11535" width="37.4545454545455" style="23" customWidth="1"/>
    <col min="11536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0.5454545454545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1789" width="5.72727272727273" style="23" customWidth="1"/>
    <col min="11790" max="11790" width="35.1818181818182" style="23" customWidth="1"/>
    <col min="11791" max="11791" width="37.4545454545455" style="23" customWidth="1"/>
    <col min="11792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0.5454545454545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045" width="5.72727272727273" style="23" customWidth="1"/>
    <col min="12046" max="12046" width="35.1818181818182" style="23" customWidth="1"/>
    <col min="12047" max="12047" width="37.4545454545455" style="23" customWidth="1"/>
    <col min="12048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0.5454545454545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301" width="5.72727272727273" style="23" customWidth="1"/>
    <col min="12302" max="12302" width="35.1818181818182" style="23" customWidth="1"/>
    <col min="12303" max="12303" width="37.4545454545455" style="23" customWidth="1"/>
    <col min="12304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0.5454545454545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557" width="5.72727272727273" style="23" customWidth="1"/>
    <col min="12558" max="12558" width="35.1818181818182" style="23" customWidth="1"/>
    <col min="12559" max="12559" width="37.4545454545455" style="23" customWidth="1"/>
    <col min="12560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0.5454545454545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2813" width="5.72727272727273" style="23" customWidth="1"/>
    <col min="12814" max="12814" width="35.1818181818182" style="23" customWidth="1"/>
    <col min="12815" max="12815" width="37.4545454545455" style="23" customWidth="1"/>
    <col min="12816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0.5454545454545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069" width="5.72727272727273" style="23" customWidth="1"/>
    <col min="13070" max="13070" width="35.1818181818182" style="23" customWidth="1"/>
    <col min="13071" max="13071" width="37.4545454545455" style="23" customWidth="1"/>
    <col min="13072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0.5454545454545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325" width="5.72727272727273" style="23" customWidth="1"/>
    <col min="13326" max="13326" width="35.1818181818182" style="23" customWidth="1"/>
    <col min="13327" max="13327" width="37.4545454545455" style="23" customWidth="1"/>
    <col min="13328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0.5454545454545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581" width="5.72727272727273" style="23" customWidth="1"/>
    <col min="13582" max="13582" width="35.1818181818182" style="23" customWidth="1"/>
    <col min="13583" max="13583" width="37.4545454545455" style="23" customWidth="1"/>
    <col min="13584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0.5454545454545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3837" width="5.72727272727273" style="23" customWidth="1"/>
    <col min="13838" max="13838" width="35.1818181818182" style="23" customWidth="1"/>
    <col min="13839" max="13839" width="37.4545454545455" style="23" customWidth="1"/>
    <col min="13840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0.5454545454545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093" width="5.72727272727273" style="23" customWidth="1"/>
    <col min="14094" max="14094" width="35.1818181818182" style="23" customWidth="1"/>
    <col min="14095" max="14095" width="37.4545454545455" style="23" customWidth="1"/>
    <col min="14096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0.5454545454545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349" width="5.72727272727273" style="23" customWidth="1"/>
    <col min="14350" max="14350" width="35.1818181818182" style="23" customWidth="1"/>
    <col min="14351" max="14351" width="37.4545454545455" style="23" customWidth="1"/>
    <col min="14352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0.5454545454545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605" width="5.72727272727273" style="23" customWidth="1"/>
    <col min="14606" max="14606" width="35.1818181818182" style="23" customWidth="1"/>
    <col min="14607" max="14607" width="37.4545454545455" style="23" customWidth="1"/>
    <col min="14608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0.5454545454545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4861" width="5.72727272727273" style="23" customWidth="1"/>
    <col min="14862" max="14862" width="35.1818181818182" style="23" customWidth="1"/>
    <col min="14863" max="14863" width="37.4545454545455" style="23" customWidth="1"/>
    <col min="14864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0.5454545454545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117" width="5.72727272727273" style="23" customWidth="1"/>
    <col min="15118" max="15118" width="35.1818181818182" style="23" customWidth="1"/>
    <col min="15119" max="15119" width="37.4545454545455" style="23" customWidth="1"/>
    <col min="15120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0.5454545454545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373" width="5.72727272727273" style="23" customWidth="1"/>
    <col min="15374" max="15374" width="35.1818181818182" style="23" customWidth="1"/>
    <col min="15375" max="15375" width="37.4545454545455" style="23" customWidth="1"/>
    <col min="15376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0.5454545454545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629" width="5.72727272727273" style="23" customWidth="1"/>
    <col min="15630" max="15630" width="35.1818181818182" style="23" customWidth="1"/>
    <col min="15631" max="15631" width="37.4545454545455" style="23" customWidth="1"/>
    <col min="15632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0.5454545454545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5885" width="5.72727272727273" style="23" customWidth="1"/>
    <col min="15886" max="15886" width="35.1818181818182" style="23" customWidth="1"/>
    <col min="15887" max="15887" width="37.4545454545455" style="23" customWidth="1"/>
    <col min="15888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0.5454545454545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141" width="5.72727272727273" style="23" customWidth="1"/>
    <col min="16142" max="16142" width="35.1818181818182" style="23" customWidth="1"/>
    <col min="16143" max="16143" width="37.4545454545455" style="23" customWidth="1"/>
    <col min="16144" max="16384" width="9.18181818181818" style="23"/>
  </cols>
  <sheetData>
    <row r="1" ht="14.5" spans="2:15">
      <c r="B1" s="30" t="s">
        <v>30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4.5" spans="2:15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4" s="21" customFormat="1" ht="15" spans="3:14">
      <c r="C4" s="31" t="s">
        <v>11</v>
      </c>
      <c r="D4" s="32" t="s">
        <v>31</v>
      </c>
      <c r="E4" s="32"/>
      <c r="F4" s="32"/>
      <c r="G4" s="33"/>
      <c r="I4" s="51"/>
      <c r="J4" s="52"/>
      <c r="M4" s="29"/>
      <c r="N4" s="31" t="s">
        <v>32</v>
      </c>
    </row>
    <row r="5" spans="3:14">
      <c r="C5" s="34" t="s">
        <v>12</v>
      </c>
      <c r="E5" s="35" t="str">
        <f>Списки!B2</f>
        <v>Гурьевский МО (Пример)</v>
      </c>
      <c r="F5" s="35"/>
      <c r="G5" s="35"/>
      <c r="H5" s="35"/>
      <c r="K5" s="53"/>
      <c r="L5" s="53"/>
      <c r="N5" s="54" t="s">
        <v>33</v>
      </c>
    </row>
    <row r="6" spans="11:14">
      <c r="K6" s="53"/>
      <c r="L6" s="53"/>
      <c r="N6" s="21"/>
    </row>
    <row r="7" s="22" customFormat="1" ht="17.25" customHeight="1" spans="2:15">
      <c r="B7" s="36" t="s">
        <v>13</v>
      </c>
      <c r="C7" s="37"/>
      <c r="D7" s="38" t="s">
        <v>22</v>
      </c>
      <c r="E7" s="39"/>
      <c r="F7" s="38" t="s">
        <v>23</v>
      </c>
      <c r="G7" s="40"/>
      <c r="H7" s="40"/>
      <c r="I7" s="40"/>
      <c r="J7" s="55" t="s">
        <v>16</v>
      </c>
      <c r="K7" s="36" t="s">
        <v>18</v>
      </c>
      <c r="L7" s="36" t="s">
        <v>24</v>
      </c>
      <c r="M7" s="56" t="s">
        <v>11</v>
      </c>
      <c r="N7" s="36" t="s">
        <v>34</v>
      </c>
      <c r="O7" s="57" t="s">
        <v>35</v>
      </c>
    </row>
    <row r="8" s="22" customFormat="1" ht="32.25" customHeight="1" spans="2:15">
      <c r="B8" s="41"/>
      <c r="C8" s="42"/>
      <c r="D8" s="43" t="s">
        <v>25</v>
      </c>
      <c r="E8" s="43" t="s">
        <v>26</v>
      </c>
      <c r="F8" s="43" t="s">
        <v>27</v>
      </c>
      <c r="G8" s="44" t="s">
        <v>28</v>
      </c>
      <c r="H8" s="43" t="s">
        <v>29</v>
      </c>
      <c r="I8" s="44" t="s">
        <v>28</v>
      </c>
      <c r="J8" s="58"/>
      <c r="K8" s="41"/>
      <c r="L8" s="41"/>
      <c r="M8" s="59"/>
      <c r="N8" s="41"/>
      <c r="O8" s="60"/>
    </row>
    <row r="9" s="22" customFormat="1" ht="11.5" spans="2:15">
      <c r="B9" s="45">
        <v>1</v>
      </c>
      <c r="C9" s="46" t="str">
        <f>Списки!F2</f>
        <v>ФК-7-Д-01</v>
      </c>
      <c r="D9" s="47">
        <f>Итоговый!D9</f>
        <v>10</v>
      </c>
      <c r="E9" s="48">
        <f>Итоговый!E9</f>
        <v>4.65116279069767</v>
      </c>
      <c r="F9" s="47">
        <f>Итоговый!F9</f>
        <v>38.5</v>
      </c>
      <c r="G9" s="48">
        <f>Итоговый!G9</f>
        <v>40</v>
      </c>
      <c r="H9" s="47">
        <f>Итоговый!H9</f>
        <v>52.34</v>
      </c>
      <c r="I9" s="48">
        <f>Итоговый!I9</f>
        <v>40</v>
      </c>
      <c r="J9" s="48">
        <f>Итоговый!J9</f>
        <v>84.6511627906977</v>
      </c>
      <c r="K9" s="61">
        <f>Итоговый!K9</f>
        <v>1</v>
      </c>
      <c r="L9" s="48">
        <f>Итоговый!L9</f>
        <v>0</v>
      </c>
      <c r="M9" s="47">
        <f>Списки!E2</f>
        <v>7</v>
      </c>
      <c r="N9" s="62" t="str">
        <f>Списки!D2</f>
        <v>Иванова Ольга Викторовна</v>
      </c>
      <c r="O9" s="63" t="str">
        <f>Списки!C2</f>
        <v>МБОУ гимназия г.Гурьевска</v>
      </c>
    </row>
    <row r="10" s="22" customFormat="1" ht="11.5" spans="2:15">
      <c r="B10" s="45">
        <v>2</v>
      </c>
      <c r="C10" s="46"/>
      <c r="D10" s="47">
        <f>Итоговый!D10</f>
        <v>0</v>
      </c>
      <c r="E10" s="48">
        <f>Итоговый!E10</f>
        <v>0</v>
      </c>
      <c r="F10" s="47">
        <f>Итоговый!F10</f>
        <v>0</v>
      </c>
      <c r="G10" s="48" t="str">
        <f>Итоговый!G10</f>
        <v> </v>
      </c>
      <c r="H10" s="47">
        <f>Итоговый!H10</f>
        <v>0</v>
      </c>
      <c r="I10" s="48" t="str">
        <f>Итоговый!I10</f>
        <v> </v>
      </c>
      <c r="J10" s="48" t="str">
        <f>Итоговый!J10</f>
        <v> </v>
      </c>
      <c r="K10" s="61" t="str">
        <f>Итоговый!K10</f>
        <v> </v>
      </c>
      <c r="L10" s="48">
        <f>Итоговый!L10</f>
        <v>0</v>
      </c>
      <c r="M10" s="47">
        <f>Списки!E3</f>
        <v>0</v>
      </c>
      <c r="N10" s="62">
        <f>Списки!D3</f>
        <v>0</v>
      </c>
      <c r="O10" s="63">
        <f>Списки!C3</f>
        <v>0</v>
      </c>
    </row>
    <row r="11" s="22" customFormat="1" ht="11.5" spans="2:15">
      <c r="B11" s="45">
        <v>3</v>
      </c>
      <c r="C11" s="46">
        <f>Списки!F4</f>
        <v>0</v>
      </c>
      <c r="D11" s="47">
        <f>Итоговый!D11</f>
        <v>0</v>
      </c>
      <c r="E11" s="48">
        <f>Итоговый!E11</f>
        <v>0</v>
      </c>
      <c r="F11" s="47">
        <f>Итоговый!F11</f>
        <v>0</v>
      </c>
      <c r="G11" s="48" t="str">
        <f>Итоговый!G11</f>
        <v> </v>
      </c>
      <c r="H11" s="47">
        <f>Итоговый!H11</f>
        <v>0</v>
      </c>
      <c r="I11" s="48" t="str">
        <f>Итоговый!I11</f>
        <v> </v>
      </c>
      <c r="J11" s="48" t="str">
        <f>Итоговый!J11</f>
        <v> </v>
      </c>
      <c r="K11" s="61" t="str">
        <f>Итоговый!K11</f>
        <v> </v>
      </c>
      <c r="L11" s="48">
        <f>Итоговый!L11</f>
        <v>0</v>
      </c>
      <c r="M11" s="47">
        <f>Списки!E4</f>
        <v>0</v>
      </c>
      <c r="N11" s="62">
        <f>Списки!D4</f>
        <v>0</v>
      </c>
      <c r="O11" s="63">
        <f>Списки!C4</f>
        <v>0</v>
      </c>
    </row>
    <row r="12" s="22" customFormat="1" ht="11.5" spans="2:15">
      <c r="B12" s="45">
        <v>4</v>
      </c>
      <c r="C12" s="46">
        <f>Списки!F5</f>
        <v>0</v>
      </c>
      <c r="D12" s="47">
        <f>Итоговый!D12</f>
        <v>0</v>
      </c>
      <c r="E12" s="48">
        <f>Итоговый!E12</f>
        <v>0</v>
      </c>
      <c r="F12" s="47">
        <f>Итоговый!F12</f>
        <v>0</v>
      </c>
      <c r="G12" s="48" t="str">
        <f>Итоговый!G12</f>
        <v> </v>
      </c>
      <c r="H12" s="47">
        <f>Итоговый!H12</f>
        <v>0</v>
      </c>
      <c r="I12" s="48" t="str">
        <f>Итоговый!I12</f>
        <v> </v>
      </c>
      <c r="J12" s="48" t="str">
        <f>Итоговый!J12</f>
        <v> </v>
      </c>
      <c r="K12" s="61" t="str">
        <f>Итоговый!K12</f>
        <v> </v>
      </c>
      <c r="L12" s="48">
        <f>Итоговый!L12</f>
        <v>0</v>
      </c>
      <c r="M12" s="47">
        <f>Списки!E5</f>
        <v>0</v>
      </c>
      <c r="N12" s="62">
        <f>Списки!D5</f>
        <v>0</v>
      </c>
      <c r="O12" s="63">
        <f>Списки!C5</f>
        <v>0</v>
      </c>
    </row>
    <row r="13" s="22" customFormat="1" ht="11.5" spans="2:15">
      <c r="B13" s="45">
        <v>5</v>
      </c>
      <c r="C13" s="46">
        <f>Списки!F6</f>
        <v>0</v>
      </c>
      <c r="D13" s="47">
        <f>Итоговый!D13</f>
        <v>0</v>
      </c>
      <c r="E13" s="48">
        <f>Итоговый!E13</f>
        <v>0</v>
      </c>
      <c r="F13" s="47">
        <f>Итоговый!F13</f>
        <v>0</v>
      </c>
      <c r="G13" s="48" t="str">
        <f>Итоговый!G13</f>
        <v> </v>
      </c>
      <c r="H13" s="47">
        <f>Итоговый!H13</f>
        <v>0</v>
      </c>
      <c r="I13" s="48" t="str">
        <f>Итоговый!I13</f>
        <v> </v>
      </c>
      <c r="J13" s="48" t="str">
        <f>Итоговый!J13</f>
        <v> </v>
      </c>
      <c r="K13" s="61" t="str">
        <f>Итоговый!K13</f>
        <v> </v>
      </c>
      <c r="L13" s="48">
        <f>Итоговый!L13</f>
        <v>0</v>
      </c>
      <c r="M13" s="47">
        <f>Списки!E6</f>
        <v>0</v>
      </c>
      <c r="N13" s="62">
        <f>Списки!D6</f>
        <v>0</v>
      </c>
      <c r="O13" s="63">
        <f>Списки!C6</f>
        <v>0</v>
      </c>
    </row>
    <row r="14" s="22" customFormat="1" ht="11.5" spans="2:15">
      <c r="B14" s="45">
        <v>6</v>
      </c>
      <c r="C14" s="46">
        <f>Списки!F7</f>
        <v>0</v>
      </c>
      <c r="D14" s="47">
        <f>Итоговый!D14</f>
        <v>0</v>
      </c>
      <c r="E14" s="48">
        <f>Итоговый!E14</f>
        <v>0</v>
      </c>
      <c r="F14" s="47">
        <f>Итоговый!F14</f>
        <v>0</v>
      </c>
      <c r="G14" s="48" t="str">
        <f>Итоговый!G14</f>
        <v> </v>
      </c>
      <c r="H14" s="47">
        <f>Итоговый!H14</f>
        <v>0</v>
      </c>
      <c r="I14" s="48" t="str">
        <f>Итоговый!I14</f>
        <v> </v>
      </c>
      <c r="J14" s="48" t="str">
        <f>Итоговый!J14</f>
        <v> </v>
      </c>
      <c r="K14" s="61" t="str">
        <f>Итоговый!K14</f>
        <v> </v>
      </c>
      <c r="L14" s="48">
        <f>Итоговый!L14</f>
        <v>0</v>
      </c>
      <c r="M14" s="47">
        <f>Списки!E7</f>
        <v>0</v>
      </c>
      <c r="N14" s="62">
        <f>Списки!D7</f>
        <v>0</v>
      </c>
      <c r="O14" s="63">
        <f>Списки!C7</f>
        <v>0</v>
      </c>
    </row>
    <row r="15" s="22" customFormat="1" ht="11.5" spans="2:15">
      <c r="B15" s="45">
        <v>7</v>
      </c>
      <c r="C15" s="46">
        <f>Списки!F8</f>
        <v>0</v>
      </c>
      <c r="D15" s="47">
        <f>Итоговый!D15</f>
        <v>0</v>
      </c>
      <c r="E15" s="48">
        <f>Итоговый!E15</f>
        <v>0</v>
      </c>
      <c r="F15" s="47">
        <f>Итоговый!F15</f>
        <v>0</v>
      </c>
      <c r="G15" s="48" t="str">
        <f>Итоговый!G15</f>
        <v> </v>
      </c>
      <c r="H15" s="47">
        <f>Итоговый!H15</f>
        <v>0</v>
      </c>
      <c r="I15" s="48" t="str">
        <f>Итоговый!I15</f>
        <v> </v>
      </c>
      <c r="J15" s="48" t="str">
        <f>Итоговый!J15</f>
        <v> </v>
      </c>
      <c r="K15" s="61" t="str">
        <f>Итоговый!K15</f>
        <v> </v>
      </c>
      <c r="L15" s="48">
        <f>Итоговый!L15</f>
        <v>0</v>
      </c>
      <c r="M15" s="47">
        <f>Списки!E8</f>
        <v>0</v>
      </c>
      <c r="N15" s="62">
        <f>Списки!D8</f>
        <v>0</v>
      </c>
      <c r="O15" s="63">
        <f>Списки!C8</f>
        <v>0</v>
      </c>
    </row>
    <row r="16" s="22" customFormat="1" ht="11.5" spans="2:15">
      <c r="B16" s="45">
        <v>8</v>
      </c>
      <c r="C16" s="46">
        <f>Списки!F9</f>
        <v>0</v>
      </c>
      <c r="D16" s="47">
        <f>Итоговый!D16</f>
        <v>0</v>
      </c>
      <c r="E16" s="48">
        <f>Итоговый!E16</f>
        <v>0</v>
      </c>
      <c r="F16" s="47">
        <f>Итоговый!F16</f>
        <v>0</v>
      </c>
      <c r="G16" s="48" t="str">
        <f>Итоговый!G16</f>
        <v> </v>
      </c>
      <c r="H16" s="47">
        <f>Итоговый!H16</f>
        <v>0</v>
      </c>
      <c r="I16" s="48" t="str">
        <f>Итоговый!I16</f>
        <v> </v>
      </c>
      <c r="J16" s="48" t="str">
        <f>Итоговый!J16</f>
        <v> </v>
      </c>
      <c r="K16" s="61" t="str">
        <f>Итоговый!K16</f>
        <v> </v>
      </c>
      <c r="L16" s="48">
        <f>Итоговый!L16</f>
        <v>0</v>
      </c>
      <c r="M16" s="47">
        <f>Списки!E9</f>
        <v>0</v>
      </c>
      <c r="N16" s="62">
        <f>Списки!D9</f>
        <v>0</v>
      </c>
      <c r="O16" s="63">
        <f>Списки!C9</f>
        <v>0</v>
      </c>
    </row>
    <row r="17" s="22" customFormat="1" ht="11.5" spans="2:15">
      <c r="B17" s="45">
        <v>9</v>
      </c>
      <c r="C17" s="46">
        <f>Списки!F10</f>
        <v>0</v>
      </c>
      <c r="D17" s="47">
        <f>Итоговый!D17</f>
        <v>0</v>
      </c>
      <c r="E17" s="48">
        <f>Итоговый!E17</f>
        <v>0</v>
      </c>
      <c r="F17" s="47">
        <f>Итоговый!F17</f>
        <v>0</v>
      </c>
      <c r="G17" s="48" t="str">
        <f>Итоговый!G17</f>
        <v> </v>
      </c>
      <c r="H17" s="49">
        <f>Итоговый!H17</f>
        <v>0</v>
      </c>
      <c r="I17" s="48" t="str">
        <f>Итоговый!I17</f>
        <v> </v>
      </c>
      <c r="J17" s="48" t="str">
        <f>Итоговый!J17</f>
        <v> </v>
      </c>
      <c r="K17" s="61" t="str">
        <f>Итоговый!K17</f>
        <v> </v>
      </c>
      <c r="L17" s="48">
        <f>Итоговый!L17</f>
        <v>0</v>
      </c>
      <c r="M17" s="47">
        <f>Списки!E10</f>
        <v>0</v>
      </c>
      <c r="N17" s="62">
        <f>Списки!D10</f>
        <v>0</v>
      </c>
      <c r="O17" s="63">
        <f>Списки!C10</f>
        <v>0</v>
      </c>
    </row>
    <row r="18" s="22" customFormat="1" ht="11.5" spans="2:15">
      <c r="B18" s="45">
        <v>10</v>
      </c>
      <c r="C18" s="46">
        <f>Списки!F11</f>
        <v>0</v>
      </c>
      <c r="D18" s="47">
        <f>Итоговый!D18</f>
        <v>0</v>
      </c>
      <c r="E18" s="48">
        <f>Итоговый!E18</f>
        <v>0</v>
      </c>
      <c r="F18" s="47">
        <f>Итоговый!F18</f>
        <v>0</v>
      </c>
      <c r="G18" s="48" t="str">
        <f>Итоговый!G18</f>
        <v> </v>
      </c>
      <c r="H18" s="49">
        <f>Итоговый!H18</f>
        <v>0</v>
      </c>
      <c r="I18" s="48" t="str">
        <f>Итоговый!I18</f>
        <v> </v>
      </c>
      <c r="J18" s="48" t="str">
        <f>Итоговый!J18</f>
        <v> </v>
      </c>
      <c r="K18" s="61" t="str">
        <f>Итоговый!K18</f>
        <v> </v>
      </c>
      <c r="L18" s="48">
        <f>Итоговый!L18</f>
        <v>0</v>
      </c>
      <c r="M18" s="47">
        <f>Списки!E11</f>
        <v>0</v>
      </c>
      <c r="N18" s="62">
        <f>Списки!D11</f>
        <v>0</v>
      </c>
      <c r="O18" s="63">
        <f>Списки!C11</f>
        <v>0</v>
      </c>
    </row>
    <row r="19" s="22" customFormat="1" ht="11.5" spans="2:15">
      <c r="B19" s="45">
        <v>11</v>
      </c>
      <c r="C19" s="46">
        <f>Списки!F12</f>
        <v>0</v>
      </c>
      <c r="D19" s="47">
        <f>Итоговый!D19</f>
        <v>0</v>
      </c>
      <c r="E19" s="48">
        <f>Итоговый!E19</f>
        <v>0</v>
      </c>
      <c r="F19" s="47">
        <f>Итоговый!F19</f>
        <v>0</v>
      </c>
      <c r="G19" s="48" t="str">
        <f>Итоговый!G19</f>
        <v> </v>
      </c>
      <c r="H19" s="49">
        <f>Итоговый!H19</f>
        <v>0</v>
      </c>
      <c r="I19" s="48" t="str">
        <f>Итоговый!I19</f>
        <v> </v>
      </c>
      <c r="J19" s="48" t="str">
        <f>Итоговый!J19</f>
        <v> </v>
      </c>
      <c r="K19" s="61" t="str">
        <f>Итоговый!K19</f>
        <v> </v>
      </c>
      <c r="L19" s="48">
        <f>Итоговый!L19</f>
        <v>0</v>
      </c>
      <c r="M19" s="47">
        <f>Списки!E12</f>
        <v>0</v>
      </c>
      <c r="N19" s="62">
        <f>Списки!D12</f>
        <v>0</v>
      </c>
      <c r="O19" s="63">
        <f>Списки!C12</f>
        <v>0</v>
      </c>
    </row>
    <row r="20" s="22" customFormat="1" ht="11.5" spans="2:15">
      <c r="B20" s="45">
        <v>12</v>
      </c>
      <c r="C20" s="46">
        <f>Списки!F13</f>
        <v>0</v>
      </c>
      <c r="D20" s="47">
        <f>Итоговый!D20</f>
        <v>0</v>
      </c>
      <c r="E20" s="48">
        <f>Итоговый!E20</f>
        <v>0</v>
      </c>
      <c r="F20" s="47">
        <f>Итоговый!F20</f>
        <v>0</v>
      </c>
      <c r="G20" s="48" t="str">
        <f>Итоговый!G20</f>
        <v> </v>
      </c>
      <c r="H20" s="49">
        <f>Итоговый!H20</f>
        <v>0</v>
      </c>
      <c r="I20" s="48" t="str">
        <f>Итоговый!I20</f>
        <v> </v>
      </c>
      <c r="J20" s="48" t="str">
        <f>Итоговый!J20</f>
        <v> </v>
      </c>
      <c r="K20" s="61" t="str">
        <f>Итоговый!K20</f>
        <v> </v>
      </c>
      <c r="L20" s="48">
        <f>Итоговый!L20</f>
        <v>0</v>
      </c>
      <c r="M20" s="47">
        <f>Списки!E13</f>
        <v>0</v>
      </c>
      <c r="N20" s="62">
        <f>Списки!D13</f>
        <v>0</v>
      </c>
      <c r="O20" s="63">
        <f>Списки!C13</f>
        <v>0</v>
      </c>
    </row>
    <row r="21" s="22" customFormat="1" ht="11.5" spans="2:15">
      <c r="B21" s="45">
        <v>13</v>
      </c>
      <c r="C21" s="46">
        <f>Списки!F14</f>
        <v>0</v>
      </c>
      <c r="D21" s="47">
        <f>Итоговый!D21</f>
        <v>0</v>
      </c>
      <c r="E21" s="48">
        <f>Итоговый!E21</f>
        <v>0</v>
      </c>
      <c r="F21" s="47">
        <f>Итоговый!F21</f>
        <v>0</v>
      </c>
      <c r="G21" s="48" t="str">
        <f>Итоговый!G21</f>
        <v> </v>
      </c>
      <c r="H21" s="47">
        <f>Итоговый!H21</f>
        <v>0</v>
      </c>
      <c r="I21" s="48" t="str">
        <f>Итоговый!I21</f>
        <v> </v>
      </c>
      <c r="J21" s="48" t="str">
        <f>Итоговый!J21</f>
        <v> </v>
      </c>
      <c r="K21" s="61" t="str">
        <f>Итоговый!K21</f>
        <v> </v>
      </c>
      <c r="L21" s="48">
        <f>Итоговый!L21</f>
        <v>0</v>
      </c>
      <c r="M21" s="47">
        <f>Списки!E14</f>
        <v>0</v>
      </c>
      <c r="N21" s="62">
        <f>Списки!D14</f>
        <v>0</v>
      </c>
      <c r="O21" s="63">
        <f>Списки!C14</f>
        <v>0</v>
      </c>
    </row>
    <row r="22" s="22" customFormat="1" ht="11.5" spans="2:15">
      <c r="B22" s="45">
        <v>14</v>
      </c>
      <c r="C22" s="46">
        <f>Списки!F15</f>
        <v>0</v>
      </c>
      <c r="D22" s="47">
        <f>Итоговый!D22</f>
        <v>0</v>
      </c>
      <c r="E22" s="48">
        <f>Итоговый!E22</f>
        <v>0</v>
      </c>
      <c r="F22" s="47">
        <f>Итоговый!F22</f>
        <v>0</v>
      </c>
      <c r="G22" s="48" t="str">
        <f>Итоговый!G22</f>
        <v> </v>
      </c>
      <c r="H22" s="47">
        <f>Итоговый!H22</f>
        <v>0</v>
      </c>
      <c r="I22" s="48" t="str">
        <f>Итоговый!I22</f>
        <v> </v>
      </c>
      <c r="J22" s="48" t="str">
        <f>Итоговый!J22</f>
        <v> </v>
      </c>
      <c r="K22" s="61" t="str">
        <f>Итоговый!K22</f>
        <v> </v>
      </c>
      <c r="L22" s="48">
        <f>Итоговый!L22</f>
        <v>0</v>
      </c>
      <c r="M22" s="47">
        <f>Списки!E15</f>
        <v>0</v>
      </c>
      <c r="N22" s="62">
        <f>Списки!D15</f>
        <v>0</v>
      </c>
      <c r="O22" s="63">
        <f>Списки!C15</f>
        <v>0</v>
      </c>
    </row>
    <row r="23" s="22" customFormat="1" ht="11.5" spans="2:15">
      <c r="B23" s="45">
        <v>15</v>
      </c>
      <c r="C23" s="46">
        <f>Списки!F16</f>
        <v>0</v>
      </c>
      <c r="D23" s="47">
        <f>Итоговый!D23</f>
        <v>0</v>
      </c>
      <c r="E23" s="48">
        <f>Итоговый!E23</f>
        <v>0</v>
      </c>
      <c r="F23" s="47">
        <f>Итоговый!F23</f>
        <v>0</v>
      </c>
      <c r="G23" s="48" t="str">
        <f>Итоговый!G23</f>
        <v> </v>
      </c>
      <c r="H23" s="47">
        <f>Итоговый!H23</f>
        <v>0</v>
      </c>
      <c r="I23" s="48" t="str">
        <f>Итоговый!I23</f>
        <v> </v>
      </c>
      <c r="J23" s="48" t="str">
        <f>Итоговый!J23</f>
        <v> </v>
      </c>
      <c r="K23" s="61" t="str">
        <f>Итоговый!K23</f>
        <v> </v>
      </c>
      <c r="L23" s="48">
        <f>Итоговый!L23</f>
        <v>0</v>
      </c>
      <c r="M23" s="47">
        <f>Списки!E16</f>
        <v>0</v>
      </c>
      <c r="N23" s="62">
        <f>Списки!D16</f>
        <v>0</v>
      </c>
      <c r="O23" s="63">
        <f>Списки!C16</f>
        <v>0</v>
      </c>
    </row>
    <row r="24" s="22" customFormat="1" ht="11.5" spans="2:15">
      <c r="B24" s="45">
        <v>16</v>
      </c>
      <c r="C24" s="46">
        <f>Списки!F17</f>
        <v>0</v>
      </c>
      <c r="D24" s="47">
        <f>Итоговый!D24</f>
        <v>0</v>
      </c>
      <c r="E24" s="48">
        <f>Итоговый!E24</f>
        <v>0</v>
      </c>
      <c r="F24" s="47">
        <f>Итоговый!F24</f>
        <v>0</v>
      </c>
      <c r="G24" s="48" t="str">
        <f>Итоговый!G24</f>
        <v> </v>
      </c>
      <c r="H24" s="47">
        <f>Итоговый!H24</f>
        <v>0</v>
      </c>
      <c r="I24" s="48" t="str">
        <f>Итоговый!I24</f>
        <v> </v>
      </c>
      <c r="J24" s="48" t="str">
        <f>Итоговый!J24</f>
        <v> </v>
      </c>
      <c r="K24" s="61" t="str">
        <f>Итоговый!K24</f>
        <v> </v>
      </c>
      <c r="L24" s="48">
        <f>Итоговый!L24</f>
        <v>0</v>
      </c>
      <c r="M24" s="47">
        <f>Списки!E17</f>
        <v>0</v>
      </c>
      <c r="N24" s="62">
        <f>Списки!D17</f>
        <v>0</v>
      </c>
      <c r="O24" s="63">
        <f>Списки!C17</f>
        <v>0</v>
      </c>
    </row>
    <row r="25" s="22" customFormat="1" ht="11.5" spans="2:15">
      <c r="B25" s="45">
        <v>17</v>
      </c>
      <c r="C25" s="46">
        <f>Списки!F18</f>
        <v>0</v>
      </c>
      <c r="D25" s="47">
        <f>Итоговый!D25</f>
        <v>0</v>
      </c>
      <c r="E25" s="48">
        <f>Итоговый!E25</f>
        <v>0</v>
      </c>
      <c r="F25" s="47">
        <f>Итоговый!F25</f>
        <v>0</v>
      </c>
      <c r="G25" s="48" t="str">
        <f>Итоговый!G25</f>
        <v> </v>
      </c>
      <c r="H25" s="47">
        <f>Итоговый!H25</f>
        <v>0</v>
      </c>
      <c r="I25" s="48" t="str">
        <f>Итоговый!I25</f>
        <v> </v>
      </c>
      <c r="J25" s="48" t="str">
        <f>Итоговый!J25</f>
        <v> </v>
      </c>
      <c r="K25" s="61" t="str">
        <f>Итоговый!K25</f>
        <v> </v>
      </c>
      <c r="L25" s="48">
        <f>Итоговый!L25</f>
        <v>0</v>
      </c>
      <c r="M25" s="47">
        <f>Списки!E18</f>
        <v>0</v>
      </c>
      <c r="N25" s="62">
        <f>Списки!D18</f>
        <v>0</v>
      </c>
      <c r="O25" s="63">
        <f>Списки!C18</f>
        <v>0</v>
      </c>
    </row>
    <row r="26" s="22" customFormat="1" ht="11.5" spans="2:15">
      <c r="B26" s="45">
        <v>18</v>
      </c>
      <c r="C26" s="46">
        <f>Списки!F19</f>
        <v>0</v>
      </c>
      <c r="D26" s="47">
        <f>Итоговый!D26</f>
        <v>0</v>
      </c>
      <c r="E26" s="48">
        <f>Итоговый!E26</f>
        <v>0</v>
      </c>
      <c r="F26" s="47">
        <f>Итоговый!F26</f>
        <v>0</v>
      </c>
      <c r="G26" s="48" t="str">
        <f>Итоговый!G26</f>
        <v> </v>
      </c>
      <c r="H26" s="47">
        <f>Итоговый!H26</f>
        <v>0</v>
      </c>
      <c r="I26" s="48" t="str">
        <f>Итоговый!I26</f>
        <v> </v>
      </c>
      <c r="J26" s="48" t="str">
        <f>Итоговый!J26</f>
        <v> </v>
      </c>
      <c r="K26" s="61" t="str">
        <f>Итоговый!K26</f>
        <v> </v>
      </c>
      <c r="L26" s="48">
        <f>Итоговый!L26</f>
        <v>0</v>
      </c>
      <c r="M26" s="47">
        <f>Списки!E19</f>
        <v>0</v>
      </c>
      <c r="N26" s="62">
        <f>Списки!D19</f>
        <v>0</v>
      </c>
      <c r="O26" s="63">
        <f>Списки!C19</f>
        <v>0</v>
      </c>
    </row>
    <row r="27" s="22" customFormat="1" ht="11.5" spans="2:15">
      <c r="B27" s="45">
        <v>19</v>
      </c>
      <c r="C27" s="46">
        <f>Списки!F20</f>
        <v>0</v>
      </c>
      <c r="D27" s="47">
        <f>Итоговый!D27</f>
        <v>0</v>
      </c>
      <c r="E27" s="48">
        <f>Итоговый!E27</f>
        <v>0</v>
      </c>
      <c r="F27" s="47">
        <f>Итоговый!F27</f>
        <v>0</v>
      </c>
      <c r="G27" s="48" t="str">
        <f>Итоговый!G27</f>
        <v> </v>
      </c>
      <c r="H27" s="47">
        <f>Итоговый!H27</f>
        <v>0</v>
      </c>
      <c r="I27" s="48" t="str">
        <f>Итоговый!I27</f>
        <v> </v>
      </c>
      <c r="J27" s="48" t="str">
        <f>Итоговый!J27</f>
        <v> </v>
      </c>
      <c r="K27" s="61" t="str">
        <f>Итоговый!K27</f>
        <v> </v>
      </c>
      <c r="L27" s="48">
        <f>Итоговый!L27</f>
        <v>0</v>
      </c>
      <c r="M27" s="47">
        <f>Списки!E20</f>
        <v>0</v>
      </c>
      <c r="N27" s="62">
        <f>Списки!D20</f>
        <v>0</v>
      </c>
      <c r="O27" s="63">
        <f>Списки!C20</f>
        <v>0</v>
      </c>
    </row>
    <row r="28" s="22" customFormat="1" ht="11.5" spans="2:15">
      <c r="B28" s="45">
        <v>20</v>
      </c>
      <c r="C28" s="46">
        <f>Списки!F21</f>
        <v>0</v>
      </c>
      <c r="D28" s="47">
        <f>Итоговый!D28</f>
        <v>0</v>
      </c>
      <c r="E28" s="48">
        <f>Итоговый!E28</f>
        <v>0</v>
      </c>
      <c r="F28" s="47">
        <f>Итоговый!F28</f>
        <v>0</v>
      </c>
      <c r="G28" s="48" t="str">
        <f>Итоговый!G28</f>
        <v> </v>
      </c>
      <c r="H28" s="47">
        <f>Итоговый!H28</f>
        <v>0</v>
      </c>
      <c r="I28" s="48" t="str">
        <f>Итоговый!I28</f>
        <v> </v>
      </c>
      <c r="J28" s="48" t="str">
        <f>Итоговый!J28</f>
        <v> </v>
      </c>
      <c r="K28" s="61" t="str">
        <f>Итоговый!K28</f>
        <v> </v>
      </c>
      <c r="L28" s="48">
        <f>Итоговый!L28</f>
        <v>0</v>
      </c>
      <c r="M28" s="47">
        <f>Списки!E21</f>
        <v>0</v>
      </c>
      <c r="N28" s="62">
        <f>Списки!D21</f>
        <v>0</v>
      </c>
      <c r="O28" s="63">
        <f>Списки!C21</f>
        <v>0</v>
      </c>
    </row>
    <row r="29" s="22" customFormat="1" ht="11.5" spans="2:15">
      <c r="B29" s="45">
        <v>21</v>
      </c>
      <c r="C29" s="46">
        <f>Списки!F22</f>
        <v>0</v>
      </c>
      <c r="D29" s="47">
        <f>Итоговый!D29</f>
        <v>0</v>
      </c>
      <c r="E29" s="48">
        <f>Итоговый!E29</f>
        <v>0</v>
      </c>
      <c r="F29" s="47">
        <f>Итоговый!F29</f>
        <v>0</v>
      </c>
      <c r="G29" s="48" t="str">
        <f>Итоговый!G29</f>
        <v> </v>
      </c>
      <c r="H29" s="47">
        <f>Итоговый!H29</f>
        <v>0</v>
      </c>
      <c r="I29" s="48" t="str">
        <f>Итоговый!I29</f>
        <v> </v>
      </c>
      <c r="J29" s="48" t="str">
        <f>Итоговый!J29</f>
        <v> </v>
      </c>
      <c r="K29" s="61" t="str">
        <f>Итоговый!K29</f>
        <v> </v>
      </c>
      <c r="L29" s="48">
        <f>Итоговый!L29</f>
        <v>0</v>
      </c>
      <c r="M29" s="47">
        <f>Списки!E22</f>
        <v>0</v>
      </c>
      <c r="N29" s="62">
        <f>Списки!D22</f>
        <v>0</v>
      </c>
      <c r="O29" s="63">
        <f>Списки!C22</f>
        <v>0</v>
      </c>
    </row>
    <row r="30" s="22" customFormat="1" ht="11.5" spans="2:15">
      <c r="B30" s="45">
        <v>22</v>
      </c>
      <c r="C30" s="46">
        <f>Списки!F23</f>
        <v>0</v>
      </c>
      <c r="D30" s="47">
        <f>Итоговый!D30</f>
        <v>0</v>
      </c>
      <c r="E30" s="48">
        <f>Итоговый!E30</f>
        <v>0</v>
      </c>
      <c r="F30" s="47">
        <f>Итоговый!F30</f>
        <v>0</v>
      </c>
      <c r="G30" s="48" t="str">
        <f>Итоговый!G30</f>
        <v> </v>
      </c>
      <c r="H30" s="47">
        <f>Итоговый!H30</f>
        <v>0</v>
      </c>
      <c r="I30" s="48" t="str">
        <f>Итоговый!I30</f>
        <v> </v>
      </c>
      <c r="J30" s="48" t="str">
        <f>Итоговый!J30</f>
        <v> </v>
      </c>
      <c r="K30" s="61" t="str">
        <f>Итоговый!K30</f>
        <v> </v>
      </c>
      <c r="L30" s="48">
        <f>Итоговый!L30</f>
        <v>0</v>
      </c>
      <c r="M30" s="47">
        <f>Списки!E23</f>
        <v>0</v>
      </c>
      <c r="N30" s="62">
        <f>Списки!D23</f>
        <v>0</v>
      </c>
      <c r="O30" s="63">
        <f>Списки!C23</f>
        <v>0</v>
      </c>
    </row>
    <row r="31" s="22" customFormat="1" ht="11.5" spans="2:15">
      <c r="B31" s="45">
        <v>23</v>
      </c>
      <c r="C31" s="46">
        <f>Списки!F24</f>
        <v>0</v>
      </c>
      <c r="D31" s="47">
        <f>Итоговый!D31</f>
        <v>0</v>
      </c>
      <c r="E31" s="48">
        <f>Итоговый!E31</f>
        <v>0</v>
      </c>
      <c r="F31" s="47">
        <f>Итоговый!F31</f>
        <v>0</v>
      </c>
      <c r="G31" s="48" t="str">
        <f>Итоговый!G31</f>
        <v> </v>
      </c>
      <c r="H31" s="47">
        <f>Итоговый!H31</f>
        <v>0</v>
      </c>
      <c r="I31" s="48" t="str">
        <f>Итоговый!I31</f>
        <v> </v>
      </c>
      <c r="J31" s="48" t="str">
        <f>Итоговый!J31</f>
        <v> </v>
      </c>
      <c r="K31" s="61" t="str">
        <f>Итоговый!K31</f>
        <v> </v>
      </c>
      <c r="L31" s="48">
        <f>Итоговый!L31</f>
        <v>0</v>
      </c>
      <c r="M31" s="47">
        <f>Списки!E24</f>
        <v>0</v>
      </c>
      <c r="N31" s="62">
        <f>Списки!D24</f>
        <v>0</v>
      </c>
      <c r="O31" s="63">
        <f>Списки!C24</f>
        <v>0</v>
      </c>
    </row>
    <row r="32" s="22" customFormat="1" ht="11.5" spans="2:15">
      <c r="B32" s="45">
        <v>24</v>
      </c>
      <c r="C32" s="46">
        <f>Списки!F25</f>
        <v>0</v>
      </c>
      <c r="D32" s="47">
        <f>Итоговый!D32</f>
        <v>0</v>
      </c>
      <c r="E32" s="48">
        <f>Итоговый!E32</f>
        <v>0</v>
      </c>
      <c r="F32" s="47">
        <f>Итоговый!F32</f>
        <v>0</v>
      </c>
      <c r="G32" s="48" t="str">
        <f>Итоговый!G32</f>
        <v> </v>
      </c>
      <c r="H32" s="47">
        <f>Итоговый!H32</f>
        <v>0</v>
      </c>
      <c r="I32" s="48" t="str">
        <f>Итоговый!I32</f>
        <v> </v>
      </c>
      <c r="J32" s="48" t="str">
        <f>Итоговый!J32</f>
        <v> </v>
      </c>
      <c r="K32" s="61" t="str">
        <f>Итоговый!K32</f>
        <v> </v>
      </c>
      <c r="L32" s="48">
        <f>Итоговый!L32</f>
        <v>0</v>
      </c>
      <c r="M32" s="47">
        <f>Списки!E25</f>
        <v>0</v>
      </c>
      <c r="N32" s="62">
        <f>Списки!D25</f>
        <v>0</v>
      </c>
      <c r="O32" s="63">
        <f>Списки!C25</f>
        <v>0</v>
      </c>
    </row>
    <row r="33" s="22" customFormat="1" ht="11.5" spans="2:15">
      <c r="B33" s="45">
        <v>25</v>
      </c>
      <c r="C33" s="46">
        <f>Списки!F26</f>
        <v>0</v>
      </c>
      <c r="D33" s="47">
        <f>Итоговый!D33</f>
        <v>0</v>
      </c>
      <c r="E33" s="48">
        <f>Итоговый!E33</f>
        <v>0</v>
      </c>
      <c r="F33" s="47">
        <f>Итоговый!F33</f>
        <v>0</v>
      </c>
      <c r="G33" s="48" t="str">
        <f>Итоговый!G33</f>
        <v> </v>
      </c>
      <c r="H33" s="47">
        <f>Итоговый!H33</f>
        <v>0</v>
      </c>
      <c r="I33" s="48" t="str">
        <f>Итоговый!I33</f>
        <v> </v>
      </c>
      <c r="J33" s="48" t="str">
        <f>Итоговый!J33</f>
        <v> </v>
      </c>
      <c r="K33" s="61" t="str">
        <f>Итоговый!K33</f>
        <v> </v>
      </c>
      <c r="L33" s="48">
        <f>Итоговый!L33</f>
        <v>0</v>
      </c>
      <c r="M33" s="47">
        <f>Списки!E26</f>
        <v>0</v>
      </c>
      <c r="N33" s="62">
        <f>Списки!D26</f>
        <v>0</v>
      </c>
      <c r="O33" s="63">
        <f>Списки!C26</f>
        <v>0</v>
      </c>
    </row>
    <row r="34" s="22" customFormat="1" ht="11.5" spans="2:15">
      <c r="B34" s="45">
        <v>26</v>
      </c>
      <c r="C34" s="46">
        <f>Списки!F27</f>
        <v>0</v>
      </c>
      <c r="D34" s="47">
        <f>Итоговый!D34</f>
        <v>0</v>
      </c>
      <c r="E34" s="48">
        <f>Итоговый!E34</f>
        <v>0</v>
      </c>
      <c r="F34" s="47">
        <f>Итоговый!F34</f>
        <v>0</v>
      </c>
      <c r="G34" s="48" t="str">
        <f>Итоговый!G34</f>
        <v> </v>
      </c>
      <c r="H34" s="47">
        <f>Итоговый!H34</f>
        <v>0</v>
      </c>
      <c r="I34" s="48" t="str">
        <f>Итоговый!I34</f>
        <v> </v>
      </c>
      <c r="J34" s="48" t="str">
        <f>Итоговый!J34</f>
        <v> </v>
      </c>
      <c r="K34" s="61" t="str">
        <f>Итоговый!K34</f>
        <v> </v>
      </c>
      <c r="L34" s="48">
        <f>Итоговый!L34</f>
        <v>0</v>
      </c>
      <c r="M34" s="47">
        <f>Списки!E27</f>
        <v>0</v>
      </c>
      <c r="N34" s="62">
        <f>Списки!D27</f>
        <v>0</v>
      </c>
      <c r="O34" s="63">
        <f>Списки!C27</f>
        <v>0</v>
      </c>
    </row>
    <row r="35" s="22" customFormat="1" ht="11.5" spans="2:15">
      <c r="B35" s="45">
        <v>27</v>
      </c>
      <c r="C35" s="46">
        <f>Списки!F28</f>
        <v>0</v>
      </c>
      <c r="D35" s="47">
        <f>Итоговый!D35</f>
        <v>0</v>
      </c>
      <c r="E35" s="48">
        <f>Итоговый!E35</f>
        <v>0</v>
      </c>
      <c r="F35" s="47">
        <f>Итоговый!F35</f>
        <v>0</v>
      </c>
      <c r="G35" s="48" t="str">
        <f>Итоговый!G35</f>
        <v> </v>
      </c>
      <c r="H35" s="47">
        <f>Итоговый!H35</f>
        <v>0</v>
      </c>
      <c r="I35" s="48" t="str">
        <f>Итоговый!I35</f>
        <v> </v>
      </c>
      <c r="J35" s="48" t="str">
        <f>Итоговый!J35</f>
        <v> </v>
      </c>
      <c r="K35" s="61" t="str">
        <f>Итоговый!K35</f>
        <v> </v>
      </c>
      <c r="L35" s="48">
        <f>Итоговый!L35</f>
        <v>0</v>
      </c>
      <c r="M35" s="47">
        <f>Списки!E28</f>
        <v>0</v>
      </c>
      <c r="N35" s="62">
        <f>Списки!D28</f>
        <v>0</v>
      </c>
      <c r="O35" s="63">
        <f>Списки!C28</f>
        <v>0</v>
      </c>
    </row>
    <row r="36" s="22" customFormat="1" ht="11.5" spans="2:15">
      <c r="B36" s="45">
        <v>28</v>
      </c>
      <c r="C36" s="46">
        <f>Списки!F29</f>
        <v>0</v>
      </c>
      <c r="D36" s="47">
        <f>Итоговый!D36</f>
        <v>0</v>
      </c>
      <c r="E36" s="48">
        <f>Итоговый!E36</f>
        <v>0</v>
      </c>
      <c r="F36" s="47">
        <f>Итоговый!F36</f>
        <v>0</v>
      </c>
      <c r="G36" s="48" t="str">
        <f>Итоговый!G36</f>
        <v> </v>
      </c>
      <c r="H36" s="47">
        <f>Итоговый!H36</f>
        <v>0</v>
      </c>
      <c r="I36" s="48" t="str">
        <f>Итоговый!I36</f>
        <v> </v>
      </c>
      <c r="J36" s="48" t="str">
        <f>Итоговый!J36</f>
        <v> </v>
      </c>
      <c r="K36" s="61" t="str">
        <f>Итоговый!K36</f>
        <v> </v>
      </c>
      <c r="L36" s="48">
        <f>Итоговый!L36</f>
        <v>0</v>
      </c>
      <c r="M36" s="47">
        <f>Списки!E29</f>
        <v>0</v>
      </c>
      <c r="N36" s="62">
        <f>Списки!D29</f>
        <v>0</v>
      </c>
      <c r="O36" s="63">
        <f>Списки!C29</f>
        <v>0</v>
      </c>
    </row>
    <row r="37" s="22" customFormat="1" ht="11.5" spans="2:15">
      <c r="B37" s="45">
        <v>29</v>
      </c>
      <c r="C37" s="46">
        <f>Списки!F30</f>
        <v>0</v>
      </c>
      <c r="D37" s="47">
        <f>Итоговый!D37</f>
        <v>0</v>
      </c>
      <c r="E37" s="48">
        <f>Итоговый!E37</f>
        <v>0</v>
      </c>
      <c r="F37" s="47">
        <f>Итоговый!F37</f>
        <v>0</v>
      </c>
      <c r="G37" s="48" t="str">
        <f>Итоговый!G37</f>
        <v> </v>
      </c>
      <c r="H37" s="47">
        <f>Итоговый!H37</f>
        <v>0</v>
      </c>
      <c r="I37" s="48" t="str">
        <f>Итоговый!I37</f>
        <v> </v>
      </c>
      <c r="J37" s="48" t="str">
        <f>Итоговый!J37</f>
        <v> </v>
      </c>
      <c r="K37" s="61" t="str">
        <f>Итоговый!K37</f>
        <v> </v>
      </c>
      <c r="L37" s="48">
        <f>Итоговый!L37</f>
        <v>0</v>
      </c>
      <c r="M37" s="47">
        <f>Списки!E30</f>
        <v>0</v>
      </c>
      <c r="N37" s="62">
        <f>Списки!D30</f>
        <v>0</v>
      </c>
      <c r="O37" s="63">
        <f>Списки!C30</f>
        <v>0</v>
      </c>
    </row>
    <row r="38" s="22" customFormat="1" ht="11.5" spans="2:15">
      <c r="B38" s="45">
        <v>30</v>
      </c>
      <c r="C38" s="46">
        <f>Списки!F31</f>
        <v>0</v>
      </c>
      <c r="D38" s="47">
        <f>Итоговый!D38</f>
        <v>0</v>
      </c>
      <c r="E38" s="48">
        <f>Итоговый!E38</f>
        <v>0</v>
      </c>
      <c r="F38" s="47">
        <f>Итоговый!F38</f>
        <v>0</v>
      </c>
      <c r="G38" s="48" t="str">
        <f>Итоговый!G38</f>
        <v> </v>
      </c>
      <c r="H38" s="47">
        <f>Итоговый!H38</f>
        <v>0</v>
      </c>
      <c r="I38" s="48" t="str">
        <f>Итоговый!I38</f>
        <v> </v>
      </c>
      <c r="J38" s="48" t="str">
        <f>Итоговый!J38</f>
        <v> </v>
      </c>
      <c r="K38" s="61" t="str">
        <f>Итоговый!K38</f>
        <v> </v>
      </c>
      <c r="L38" s="48">
        <f>Итоговый!L38</f>
        <v>0</v>
      </c>
      <c r="M38" s="47">
        <f>Списки!E31</f>
        <v>0</v>
      </c>
      <c r="N38" s="62">
        <f>Списки!D31</f>
        <v>0</v>
      </c>
      <c r="O38" s="63">
        <f>Списки!C31</f>
        <v>0</v>
      </c>
    </row>
    <row r="39" s="22" customFormat="1" ht="11.5" spans="2:15">
      <c r="B39" s="45">
        <v>31</v>
      </c>
      <c r="C39" s="46">
        <f>Списки!F32</f>
        <v>0</v>
      </c>
      <c r="D39" s="47">
        <f>Итоговый!D39</f>
        <v>0</v>
      </c>
      <c r="E39" s="48">
        <f>Итоговый!E39</f>
        <v>0</v>
      </c>
      <c r="F39" s="47">
        <f>Итоговый!F39</f>
        <v>0</v>
      </c>
      <c r="G39" s="48" t="str">
        <f>Итоговый!G39</f>
        <v> </v>
      </c>
      <c r="H39" s="47">
        <f>Итоговый!H39</f>
        <v>0</v>
      </c>
      <c r="I39" s="48" t="str">
        <f>Итоговый!I39</f>
        <v> </v>
      </c>
      <c r="J39" s="48" t="str">
        <f>Итоговый!J39</f>
        <v> </v>
      </c>
      <c r="K39" s="61" t="str">
        <f>Итоговый!K39</f>
        <v> </v>
      </c>
      <c r="L39" s="48">
        <f>Итоговый!L39</f>
        <v>0</v>
      </c>
      <c r="M39" s="47">
        <f>Списки!E32</f>
        <v>0</v>
      </c>
      <c r="N39" s="62">
        <f>Списки!D32</f>
        <v>0</v>
      </c>
      <c r="O39" s="63">
        <f>Списки!C32</f>
        <v>0</v>
      </c>
    </row>
    <row r="40" s="22" customFormat="1" ht="11.5" spans="2:15">
      <c r="B40" s="45">
        <v>32</v>
      </c>
      <c r="C40" s="46">
        <f>Списки!F33</f>
        <v>0</v>
      </c>
      <c r="D40" s="47">
        <f>Итоговый!D40</f>
        <v>0</v>
      </c>
      <c r="E40" s="48">
        <f>Итоговый!E40</f>
        <v>0</v>
      </c>
      <c r="F40" s="47">
        <f>Итоговый!F40</f>
        <v>0</v>
      </c>
      <c r="G40" s="48" t="str">
        <f>Итоговый!G40</f>
        <v> </v>
      </c>
      <c r="H40" s="47">
        <f>Итоговый!H40</f>
        <v>0</v>
      </c>
      <c r="I40" s="48" t="str">
        <f>Итоговый!I40</f>
        <v> </v>
      </c>
      <c r="J40" s="48" t="str">
        <f>Итоговый!J40</f>
        <v> </v>
      </c>
      <c r="K40" s="61" t="str">
        <f>Итоговый!K40</f>
        <v> </v>
      </c>
      <c r="L40" s="48">
        <f>Итоговый!L40</f>
        <v>0</v>
      </c>
      <c r="M40" s="47">
        <f>Списки!E33</f>
        <v>0</v>
      </c>
      <c r="N40" s="62">
        <f>Списки!D33</f>
        <v>0</v>
      </c>
      <c r="O40" s="63">
        <f>Списки!C33</f>
        <v>0</v>
      </c>
    </row>
    <row r="41" s="22" customFormat="1" ht="11.5" spans="2:15">
      <c r="B41" s="45">
        <v>33</v>
      </c>
      <c r="C41" s="46">
        <f>Списки!F34</f>
        <v>0</v>
      </c>
      <c r="D41" s="47">
        <f>Итоговый!D41</f>
        <v>0</v>
      </c>
      <c r="E41" s="48">
        <f>Итоговый!E41</f>
        <v>0</v>
      </c>
      <c r="F41" s="47">
        <f>Итоговый!F41</f>
        <v>0</v>
      </c>
      <c r="G41" s="48" t="str">
        <f>Итоговый!G41</f>
        <v> </v>
      </c>
      <c r="H41" s="47">
        <f>Итоговый!H41</f>
        <v>0</v>
      </c>
      <c r="I41" s="48" t="str">
        <f>Итоговый!I41</f>
        <v> </v>
      </c>
      <c r="J41" s="48" t="str">
        <f>Итоговый!J41</f>
        <v> </v>
      </c>
      <c r="K41" s="61" t="str">
        <f>Итоговый!K41</f>
        <v> </v>
      </c>
      <c r="L41" s="48">
        <f>Итоговый!L41</f>
        <v>0</v>
      </c>
      <c r="M41" s="47">
        <f>Списки!E34</f>
        <v>0</v>
      </c>
      <c r="N41" s="62">
        <f>Списки!D34</f>
        <v>0</v>
      </c>
      <c r="O41" s="63">
        <f>Списки!C34</f>
        <v>0</v>
      </c>
    </row>
    <row r="42" s="22" customFormat="1" ht="11.5" spans="2:15">
      <c r="B42" s="45">
        <v>34</v>
      </c>
      <c r="C42" s="46">
        <f>Списки!F35</f>
        <v>0</v>
      </c>
      <c r="D42" s="47">
        <f>Итоговый!D42</f>
        <v>0</v>
      </c>
      <c r="E42" s="48">
        <f>Итоговый!E42</f>
        <v>0</v>
      </c>
      <c r="F42" s="47">
        <f>Итоговый!F42</f>
        <v>0</v>
      </c>
      <c r="G42" s="48" t="str">
        <f>Итоговый!G42</f>
        <v> </v>
      </c>
      <c r="H42" s="47">
        <f>Итоговый!H42</f>
        <v>0</v>
      </c>
      <c r="I42" s="48" t="str">
        <f>Итоговый!I42</f>
        <v> </v>
      </c>
      <c r="J42" s="48" t="str">
        <f>Итоговый!J42</f>
        <v> </v>
      </c>
      <c r="K42" s="61" t="str">
        <f>Итоговый!K42</f>
        <v> </v>
      </c>
      <c r="L42" s="48">
        <f>Итоговый!L42</f>
        <v>0</v>
      </c>
      <c r="M42" s="47">
        <f>Списки!E35</f>
        <v>0</v>
      </c>
      <c r="N42" s="62">
        <f>Списки!D35</f>
        <v>0</v>
      </c>
      <c r="O42" s="63">
        <f>Списки!C35</f>
        <v>0</v>
      </c>
    </row>
    <row r="43" s="22" customFormat="1" ht="11.5" spans="2:15">
      <c r="B43" s="45">
        <v>35</v>
      </c>
      <c r="C43" s="46">
        <f>Списки!F36</f>
        <v>0</v>
      </c>
      <c r="D43" s="47">
        <f>Итоговый!D43</f>
        <v>0</v>
      </c>
      <c r="E43" s="48">
        <f>Итоговый!E43</f>
        <v>0</v>
      </c>
      <c r="F43" s="47">
        <f>Итоговый!F43</f>
        <v>0</v>
      </c>
      <c r="G43" s="48" t="str">
        <f>Итоговый!G43</f>
        <v> </v>
      </c>
      <c r="H43" s="47">
        <f>Итоговый!H43</f>
        <v>0</v>
      </c>
      <c r="I43" s="48" t="str">
        <f>Итоговый!I43</f>
        <v> </v>
      </c>
      <c r="J43" s="48" t="str">
        <f>Итоговый!J43</f>
        <v> </v>
      </c>
      <c r="K43" s="61" t="str">
        <f>Итоговый!K43</f>
        <v> </v>
      </c>
      <c r="L43" s="48">
        <f>Итоговый!L43</f>
        <v>0</v>
      </c>
      <c r="M43" s="47">
        <f>Списки!E36</f>
        <v>0</v>
      </c>
      <c r="N43" s="62">
        <f>Списки!D36</f>
        <v>0</v>
      </c>
      <c r="O43" s="63">
        <f>Списки!C36</f>
        <v>0</v>
      </c>
    </row>
    <row r="44" s="22" customFormat="1" ht="11.5" spans="2:15">
      <c r="B44" s="45">
        <v>36</v>
      </c>
      <c r="C44" s="46">
        <f>Списки!F37</f>
        <v>0</v>
      </c>
      <c r="D44" s="47">
        <f>Итоговый!D44</f>
        <v>0</v>
      </c>
      <c r="E44" s="48">
        <f>Итоговый!E44</f>
        <v>0</v>
      </c>
      <c r="F44" s="47">
        <f>Итоговый!F44</f>
        <v>0</v>
      </c>
      <c r="G44" s="48" t="str">
        <f>Итоговый!G44</f>
        <v> </v>
      </c>
      <c r="H44" s="47">
        <f>Итоговый!H44</f>
        <v>0</v>
      </c>
      <c r="I44" s="48" t="str">
        <f>Итоговый!I44</f>
        <v> </v>
      </c>
      <c r="J44" s="48" t="str">
        <f>Итоговый!J44</f>
        <v> </v>
      </c>
      <c r="K44" s="61" t="str">
        <f>Итоговый!K44</f>
        <v> </v>
      </c>
      <c r="L44" s="48">
        <f>Итоговый!L44</f>
        <v>0</v>
      </c>
      <c r="M44" s="47">
        <f>Списки!E37</f>
        <v>0</v>
      </c>
      <c r="N44" s="62">
        <f>Списки!D37</f>
        <v>0</v>
      </c>
      <c r="O44" s="63">
        <f>Списки!C37</f>
        <v>0</v>
      </c>
    </row>
    <row r="45" s="22" customFormat="1" ht="11.5" spans="2:15">
      <c r="B45" s="45">
        <v>37</v>
      </c>
      <c r="C45" s="46">
        <f>Списки!F38</f>
        <v>0</v>
      </c>
      <c r="D45" s="47">
        <f>Итоговый!D45</f>
        <v>0</v>
      </c>
      <c r="E45" s="48">
        <f>Итоговый!E45</f>
        <v>0</v>
      </c>
      <c r="F45" s="47">
        <f>Итоговый!F45</f>
        <v>0</v>
      </c>
      <c r="G45" s="48" t="str">
        <f>Итоговый!G45</f>
        <v> </v>
      </c>
      <c r="H45" s="47">
        <f>Итоговый!H45</f>
        <v>0</v>
      </c>
      <c r="I45" s="48" t="str">
        <f>Итоговый!I45</f>
        <v> </v>
      </c>
      <c r="J45" s="48" t="str">
        <f>Итоговый!J45</f>
        <v> </v>
      </c>
      <c r="K45" s="61" t="str">
        <f>Итоговый!K45</f>
        <v> </v>
      </c>
      <c r="L45" s="48">
        <f>Итоговый!L45</f>
        <v>0</v>
      </c>
      <c r="M45" s="47">
        <f>Списки!E38</f>
        <v>0</v>
      </c>
      <c r="N45" s="62">
        <f>Списки!D38</f>
        <v>0</v>
      </c>
      <c r="O45" s="63">
        <f>Списки!C38</f>
        <v>0</v>
      </c>
    </row>
    <row r="46" s="22" customFormat="1" ht="11.5" spans="2:15">
      <c r="B46" s="45">
        <v>38</v>
      </c>
      <c r="C46" s="46">
        <f>Списки!F39</f>
        <v>0</v>
      </c>
      <c r="D46" s="47">
        <f>Итоговый!D46</f>
        <v>0</v>
      </c>
      <c r="E46" s="48">
        <f>Итоговый!E46</f>
        <v>0</v>
      </c>
      <c r="F46" s="47">
        <f>Итоговый!F46</f>
        <v>0</v>
      </c>
      <c r="G46" s="48" t="str">
        <f>Итоговый!G46</f>
        <v> </v>
      </c>
      <c r="H46" s="47">
        <f>Итоговый!H46</f>
        <v>0</v>
      </c>
      <c r="I46" s="48" t="str">
        <f>Итоговый!I46</f>
        <v> </v>
      </c>
      <c r="J46" s="48" t="str">
        <f>Итоговый!J46</f>
        <v> </v>
      </c>
      <c r="K46" s="61" t="str">
        <f>Итоговый!K46</f>
        <v> </v>
      </c>
      <c r="L46" s="48">
        <f>Итоговый!L46</f>
        <v>0</v>
      </c>
      <c r="M46" s="47">
        <f>Списки!E39</f>
        <v>0</v>
      </c>
      <c r="N46" s="62">
        <f>Списки!D39</f>
        <v>0</v>
      </c>
      <c r="O46" s="63">
        <f>Списки!C39</f>
        <v>0</v>
      </c>
    </row>
    <row r="47" s="22" customFormat="1" ht="11.5" spans="2:15">
      <c r="B47" s="45">
        <v>39</v>
      </c>
      <c r="C47" s="46">
        <f>Списки!F40</f>
        <v>0</v>
      </c>
      <c r="D47" s="47">
        <f>Итоговый!D47</f>
        <v>0</v>
      </c>
      <c r="E47" s="48">
        <f>Итоговый!E47</f>
        <v>0</v>
      </c>
      <c r="F47" s="47">
        <f>Итоговый!F47</f>
        <v>0</v>
      </c>
      <c r="G47" s="48" t="str">
        <f>Итоговый!G47</f>
        <v> </v>
      </c>
      <c r="H47" s="47">
        <f>Итоговый!H47</f>
        <v>0</v>
      </c>
      <c r="I47" s="48" t="str">
        <f>Итоговый!I47</f>
        <v> </v>
      </c>
      <c r="J47" s="48" t="str">
        <f>Итоговый!J47</f>
        <v> </v>
      </c>
      <c r="K47" s="61" t="str">
        <f>Итоговый!K47</f>
        <v> </v>
      </c>
      <c r="L47" s="48">
        <f>Итоговый!L47</f>
        <v>0</v>
      </c>
      <c r="M47" s="47">
        <f>Списки!E40</f>
        <v>0</v>
      </c>
      <c r="N47" s="62">
        <f>Списки!D40</f>
        <v>0</v>
      </c>
      <c r="O47" s="63">
        <f>Списки!C40</f>
        <v>0</v>
      </c>
    </row>
    <row r="48" s="22" customFormat="1" ht="11.5" spans="2:15">
      <c r="B48" s="45">
        <v>40</v>
      </c>
      <c r="C48" s="46">
        <f>Списки!F41</f>
        <v>0</v>
      </c>
      <c r="D48" s="47">
        <f>Итоговый!D48</f>
        <v>0</v>
      </c>
      <c r="E48" s="48">
        <f>Итоговый!E48</f>
        <v>0</v>
      </c>
      <c r="F48" s="47">
        <f>Итоговый!F48</f>
        <v>0</v>
      </c>
      <c r="G48" s="48" t="str">
        <f>Итоговый!G48</f>
        <v> </v>
      </c>
      <c r="H48" s="47">
        <f>Итоговый!H48</f>
        <v>0</v>
      </c>
      <c r="I48" s="48" t="str">
        <f>Итоговый!I48</f>
        <v> </v>
      </c>
      <c r="J48" s="48" t="str">
        <f>Итоговый!J48</f>
        <v> </v>
      </c>
      <c r="K48" s="61" t="str">
        <f>Итоговый!K48</f>
        <v> </v>
      </c>
      <c r="L48" s="48">
        <f>Итоговый!L48</f>
        <v>0</v>
      </c>
      <c r="M48" s="47">
        <f>Списки!E41</f>
        <v>0</v>
      </c>
      <c r="N48" s="62">
        <f>Списки!D41</f>
        <v>0</v>
      </c>
      <c r="O48" s="63">
        <f>Списки!C41</f>
        <v>0</v>
      </c>
    </row>
    <row r="49" s="22" customFormat="1" ht="11.5" spans="2:15">
      <c r="B49" s="45">
        <v>41</v>
      </c>
      <c r="C49" s="46">
        <f>Списки!F42</f>
        <v>0</v>
      </c>
      <c r="D49" s="47">
        <f>Итоговый!D49</f>
        <v>0</v>
      </c>
      <c r="E49" s="48">
        <f>Итоговый!E49</f>
        <v>0</v>
      </c>
      <c r="F49" s="47">
        <f>Итоговый!F49</f>
        <v>0</v>
      </c>
      <c r="G49" s="48" t="str">
        <f>Итоговый!G49</f>
        <v> </v>
      </c>
      <c r="H49" s="47">
        <f>Итоговый!H49</f>
        <v>0</v>
      </c>
      <c r="I49" s="48" t="str">
        <f>Итоговый!I49</f>
        <v> </v>
      </c>
      <c r="J49" s="48" t="str">
        <f>Итоговый!J49</f>
        <v> </v>
      </c>
      <c r="K49" s="61" t="str">
        <f>Итоговый!K49</f>
        <v> </v>
      </c>
      <c r="L49" s="48">
        <f>Итоговый!L49</f>
        <v>0</v>
      </c>
      <c r="M49" s="47">
        <f>Списки!E42</f>
        <v>0</v>
      </c>
      <c r="N49" s="62">
        <f>Списки!D42</f>
        <v>0</v>
      </c>
      <c r="O49" s="63">
        <f>Списки!C42</f>
        <v>0</v>
      </c>
    </row>
    <row r="50" s="22" customFormat="1" ht="11.5" spans="2:15">
      <c r="B50" s="45">
        <v>42</v>
      </c>
      <c r="C50" s="46">
        <f>Списки!F43</f>
        <v>0</v>
      </c>
      <c r="D50" s="47">
        <f>Итоговый!D50</f>
        <v>0</v>
      </c>
      <c r="E50" s="48">
        <f>Итоговый!E50</f>
        <v>0</v>
      </c>
      <c r="F50" s="47">
        <f>Итоговый!F50</f>
        <v>0</v>
      </c>
      <c r="G50" s="48" t="str">
        <f>Итоговый!G50</f>
        <v> </v>
      </c>
      <c r="H50" s="47">
        <f>Итоговый!H50</f>
        <v>0</v>
      </c>
      <c r="I50" s="48" t="str">
        <f>Итоговый!I50</f>
        <v> </v>
      </c>
      <c r="J50" s="48" t="str">
        <f>Итоговый!J50</f>
        <v> </v>
      </c>
      <c r="K50" s="61" t="str">
        <f>Итоговый!K50</f>
        <v> </v>
      </c>
      <c r="L50" s="48">
        <f>Итоговый!L50</f>
        <v>0</v>
      </c>
      <c r="M50" s="47">
        <f>Списки!E43</f>
        <v>0</v>
      </c>
      <c r="N50" s="62">
        <f>Списки!D43</f>
        <v>0</v>
      </c>
      <c r="O50" s="63">
        <f>Списки!C43</f>
        <v>0</v>
      </c>
    </row>
    <row r="51" s="22" customFormat="1" ht="11.5" spans="2:15">
      <c r="B51" s="45">
        <v>43</v>
      </c>
      <c r="C51" s="46">
        <f>Списки!F44</f>
        <v>0</v>
      </c>
      <c r="D51" s="47">
        <f>Итоговый!D51</f>
        <v>0</v>
      </c>
      <c r="E51" s="48">
        <f>Итоговый!E51</f>
        <v>0</v>
      </c>
      <c r="F51" s="47">
        <f>Итоговый!F51</f>
        <v>0</v>
      </c>
      <c r="G51" s="48" t="str">
        <f>Итоговый!G51</f>
        <v> </v>
      </c>
      <c r="H51" s="47">
        <f>Итоговый!H51</f>
        <v>0</v>
      </c>
      <c r="I51" s="48" t="str">
        <f>Итоговый!I51</f>
        <v> </v>
      </c>
      <c r="J51" s="48" t="str">
        <f>Итоговый!J51</f>
        <v> </v>
      </c>
      <c r="K51" s="61" t="str">
        <f>Итоговый!K51</f>
        <v> </v>
      </c>
      <c r="L51" s="48">
        <f>Итоговый!L51</f>
        <v>0</v>
      </c>
      <c r="M51" s="47">
        <f>Списки!E44</f>
        <v>0</v>
      </c>
      <c r="N51" s="62">
        <f>Списки!D44</f>
        <v>0</v>
      </c>
      <c r="O51" s="63">
        <f>Списки!C44</f>
        <v>0</v>
      </c>
    </row>
    <row r="52" s="22" customFormat="1" ht="11.5" spans="2:15">
      <c r="B52" s="45">
        <v>44</v>
      </c>
      <c r="C52" s="46">
        <f>Списки!F45</f>
        <v>0</v>
      </c>
      <c r="D52" s="47">
        <f>Итоговый!D52</f>
        <v>0</v>
      </c>
      <c r="E52" s="48">
        <f>Итоговый!E52</f>
        <v>0</v>
      </c>
      <c r="F52" s="47">
        <f>Итоговый!F52</f>
        <v>0</v>
      </c>
      <c r="G52" s="48" t="str">
        <f>Итоговый!G52</f>
        <v> </v>
      </c>
      <c r="H52" s="47">
        <f>Итоговый!H52</f>
        <v>0</v>
      </c>
      <c r="I52" s="48" t="str">
        <f>Итоговый!I52</f>
        <v> </v>
      </c>
      <c r="J52" s="48" t="str">
        <f>Итоговый!J52</f>
        <v> </v>
      </c>
      <c r="K52" s="61" t="str">
        <f>Итоговый!K52</f>
        <v> </v>
      </c>
      <c r="L52" s="48">
        <f>Итоговый!L52</f>
        <v>0</v>
      </c>
      <c r="M52" s="47">
        <f>Списки!E45</f>
        <v>0</v>
      </c>
      <c r="N52" s="62">
        <f>Списки!D45</f>
        <v>0</v>
      </c>
      <c r="O52" s="63">
        <f>Списки!C45</f>
        <v>0</v>
      </c>
    </row>
    <row r="53" s="22" customFormat="1" ht="11.5" spans="2:15">
      <c r="B53" s="45">
        <v>45</v>
      </c>
      <c r="C53" s="46">
        <f>Списки!F46</f>
        <v>0</v>
      </c>
      <c r="D53" s="47">
        <f>Итоговый!D53</f>
        <v>0</v>
      </c>
      <c r="E53" s="48">
        <f>Итоговый!E53</f>
        <v>0</v>
      </c>
      <c r="F53" s="47">
        <f>Итоговый!F53</f>
        <v>0</v>
      </c>
      <c r="G53" s="48" t="str">
        <f>Итоговый!G53</f>
        <v> </v>
      </c>
      <c r="H53" s="47">
        <f>Итоговый!H53</f>
        <v>0</v>
      </c>
      <c r="I53" s="48" t="str">
        <f>Итоговый!I53</f>
        <v> </v>
      </c>
      <c r="J53" s="48" t="str">
        <f>Итоговый!J53</f>
        <v> </v>
      </c>
      <c r="K53" s="61" t="str">
        <f>Итоговый!K53</f>
        <v> </v>
      </c>
      <c r="L53" s="48">
        <f>Итоговый!L53</f>
        <v>0</v>
      </c>
      <c r="M53" s="47">
        <f>Списки!E46</f>
        <v>0</v>
      </c>
      <c r="N53" s="62">
        <f>Списки!D46</f>
        <v>0</v>
      </c>
      <c r="O53" s="63">
        <f>Списки!C46</f>
        <v>0</v>
      </c>
    </row>
    <row r="54" s="22" customFormat="1" ht="11.5" spans="2:15">
      <c r="B54" s="45">
        <v>46</v>
      </c>
      <c r="C54" s="46">
        <f>Списки!F47</f>
        <v>0</v>
      </c>
      <c r="D54" s="47">
        <f>Итоговый!D54</f>
        <v>0</v>
      </c>
      <c r="E54" s="48">
        <f>Итоговый!E54</f>
        <v>0</v>
      </c>
      <c r="F54" s="49">
        <f>Итоговый!F54</f>
        <v>0</v>
      </c>
      <c r="G54" s="50" t="str">
        <f>Итоговый!G54</f>
        <v> </v>
      </c>
      <c r="H54" s="49">
        <f>Итоговый!H54</f>
        <v>0</v>
      </c>
      <c r="I54" s="48" t="str">
        <f>Итоговый!I54</f>
        <v> </v>
      </c>
      <c r="J54" s="48" t="str">
        <f>Итоговый!J54</f>
        <v> </v>
      </c>
      <c r="K54" s="61" t="str">
        <f>Итоговый!K54</f>
        <v> </v>
      </c>
      <c r="L54" s="48">
        <f>Итоговый!L54</f>
        <v>0</v>
      </c>
      <c r="M54" s="47">
        <f>Списки!E47</f>
        <v>0</v>
      </c>
      <c r="N54" s="62">
        <f>Списки!D47</f>
        <v>0</v>
      </c>
      <c r="O54" s="63">
        <f>Списки!C47</f>
        <v>0</v>
      </c>
    </row>
    <row r="55" s="22" customFormat="1" ht="11.5" spans="2:15">
      <c r="B55" s="45">
        <v>47</v>
      </c>
      <c r="C55" s="46">
        <f>Списки!F48</f>
        <v>0</v>
      </c>
      <c r="D55" s="47">
        <f>Итоговый!D55</f>
        <v>0</v>
      </c>
      <c r="E55" s="48">
        <f>Итоговый!E55</f>
        <v>0</v>
      </c>
      <c r="F55" s="49">
        <f>Итоговый!F55</f>
        <v>0</v>
      </c>
      <c r="G55" s="50" t="str">
        <f>Итоговый!G55</f>
        <v> </v>
      </c>
      <c r="H55" s="49">
        <f>Итоговый!H55</f>
        <v>0</v>
      </c>
      <c r="I55" s="48" t="str">
        <f>Итоговый!I55</f>
        <v> </v>
      </c>
      <c r="J55" s="48" t="str">
        <f>Итоговый!J55</f>
        <v> </v>
      </c>
      <c r="K55" s="61" t="str">
        <f>Итоговый!K55</f>
        <v> </v>
      </c>
      <c r="L55" s="48">
        <f>Итоговый!L55</f>
        <v>0</v>
      </c>
      <c r="M55" s="47">
        <f>Списки!E48</f>
        <v>0</v>
      </c>
      <c r="N55" s="62">
        <f>Списки!D48</f>
        <v>0</v>
      </c>
      <c r="O55" s="63">
        <f>Списки!C48</f>
        <v>0</v>
      </c>
    </row>
    <row r="56" s="22" customFormat="1" ht="11.5" spans="2:15">
      <c r="B56" s="45">
        <v>48</v>
      </c>
      <c r="C56" s="46">
        <f>Списки!F49</f>
        <v>0</v>
      </c>
      <c r="D56" s="47">
        <f>Итоговый!D56</f>
        <v>0</v>
      </c>
      <c r="E56" s="48">
        <f>Итоговый!E56</f>
        <v>0</v>
      </c>
      <c r="F56" s="49">
        <f>Итоговый!F56</f>
        <v>0</v>
      </c>
      <c r="G56" s="50" t="str">
        <f>Итоговый!G56</f>
        <v> </v>
      </c>
      <c r="H56" s="49">
        <f>Итоговый!H56</f>
        <v>0</v>
      </c>
      <c r="I56" s="48" t="str">
        <f>Итоговый!I56</f>
        <v> </v>
      </c>
      <c r="J56" s="48" t="str">
        <f>Итоговый!J56</f>
        <v> </v>
      </c>
      <c r="K56" s="61" t="str">
        <f>Итоговый!K56</f>
        <v> </v>
      </c>
      <c r="L56" s="48">
        <f>Итоговый!L56</f>
        <v>0</v>
      </c>
      <c r="M56" s="47">
        <f>Списки!E49</f>
        <v>0</v>
      </c>
      <c r="N56" s="62">
        <f>Списки!D49</f>
        <v>0</v>
      </c>
      <c r="O56" s="63">
        <f>Списки!C49</f>
        <v>0</v>
      </c>
    </row>
    <row r="57" s="22" customFormat="1" ht="11.5" spans="2:15">
      <c r="B57" s="45">
        <v>49</v>
      </c>
      <c r="C57" s="46">
        <f>Списки!F50</f>
        <v>0</v>
      </c>
      <c r="D57" s="47">
        <f>Итоговый!D57</f>
        <v>0</v>
      </c>
      <c r="E57" s="48">
        <f>Итоговый!E57</f>
        <v>0</v>
      </c>
      <c r="F57" s="49">
        <f>Итоговый!F57</f>
        <v>0</v>
      </c>
      <c r="G57" s="50" t="str">
        <f>Итоговый!G57</f>
        <v> </v>
      </c>
      <c r="H57" s="49">
        <f>Итоговый!H57</f>
        <v>0</v>
      </c>
      <c r="I57" s="48" t="str">
        <f>Итоговый!I57</f>
        <v> </v>
      </c>
      <c r="J57" s="48" t="str">
        <f>Итоговый!J57</f>
        <v> </v>
      </c>
      <c r="K57" s="61" t="str">
        <f>Итоговый!K57</f>
        <v> </v>
      </c>
      <c r="L57" s="48">
        <f>Итоговый!L57</f>
        <v>0</v>
      </c>
      <c r="M57" s="47">
        <f>Списки!E50</f>
        <v>0</v>
      </c>
      <c r="N57" s="62">
        <f>Списки!D50</f>
        <v>0</v>
      </c>
      <c r="O57" s="63">
        <f>Списки!C50</f>
        <v>0</v>
      </c>
    </row>
    <row r="58" s="22" customFormat="1" ht="11.5" spans="2:15">
      <c r="B58" s="45">
        <v>50</v>
      </c>
      <c r="C58" s="46">
        <f>Списки!F51</f>
        <v>0</v>
      </c>
      <c r="D58" s="47">
        <f>Итоговый!D58</f>
        <v>0</v>
      </c>
      <c r="E58" s="48">
        <f>Итоговый!E58</f>
        <v>0</v>
      </c>
      <c r="F58" s="49">
        <f>Итоговый!F58</f>
        <v>0</v>
      </c>
      <c r="G58" s="50" t="str">
        <f>Итоговый!G58</f>
        <v> </v>
      </c>
      <c r="H58" s="49">
        <f>Итоговый!H58</f>
        <v>0</v>
      </c>
      <c r="I58" s="48" t="str">
        <f>Итоговый!I58</f>
        <v> </v>
      </c>
      <c r="J58" s="48" t="str">
        <f>Итоговый!J58</f>
        <v> </v>
      </c>
      <c r="K58" s="61" t="str">
        <f>Итоговый!K58</f>
        <v> </v>
      </c>
      <c r="L58" s="48">
        <f>Итоговый!L58</f>
        <v>0</v>
      </c>
      <c r="M58" s="47">
        <f>Списки!E51</f>
        <v>0</v>
      </c>
      <c r="N58" s="62">
        <f>Списки!D51</f>
        <v>0</v>
      </c>
      <c r="O58" s="63">
        <f>Списки!C51</f>
        <v>0</v>
      </c>
    </row>
    <row r="59" s="22" customFormat="1" ht="11.5" spans="2:15">
      <c r="B59" s="45">
        <v>51</v>
      </c>
      <c r="C59" s="46">
        <f>Списки!F52</f>
        <v>0</v>
      </c>
      <c r="D59" s="47">
        <f>Итоговый!D59</f>
        <v>0</v>
      </c>
      <c r="E59" s="48">
        <f>Итоговый!E59</f>
        <v>0</v>
      </c>
      <c r="F59" s="49">
        <f>Итоговый!F59</f>
        <v>0</v>
      </c>
      <c r="G59" s="50" t="str">
        <f>Итоговый!G59</f>
        <v> </v>
      </c>
      <c r="H59" s="49">
        <f>Итоговый!H59</f>
        <v>0</v>
      </c>
      <c r="I59" s="48" t="str">
        <f>Итоговый!I59</f>
        <v> </v>
      </c>
      <c r="J59" s="48" t="str">
        <f>Итоговый!J59</f>
        <v> </v>
      </c>
      <c r="K59" s="61" t="str">
        <f>Итоговый!K59</f>
        <v> </v>
      </c>
      <c r="L59" s="48">
        <f>Итоговый!L59</f>
        <v>0</v>
      </c>
      <c r="M59" s="47">
        <f>Списки!E52</f>
        <v>0</v>
      </c>
      <c r="N59" s="62">
        <f>Списки!D52</f>
        <v>0</v>
      </c>
      <c r="O59" s="63">
        <f>Списки!C52</f>
        <v>0</v>
      </c>
    </row>
    <row r="60" s="22" customFormat="1" ht="11.5" spans="2:15">
      <c r="B60" s="45">
        <v>52</v>
      </c>
      <c r="C60" s="46">
        <f>Списки!F53</f>
        <v>0</v>
      </c>
      <c r="D60" s="47">
        <f>Итоговый!D60</f>
        <v>0</v>
      </c>
      <c r="E60" s="48">
        <f>Итоговый!E60</f>
        <v>0</v>
      </c>
      <c r="F60" s="49">
        <f>Итоговый!F60</f>
        <v>0</v>
      </c>
      <c r="G60" s="50" t="str">
        <f>Итоговый!G60</f>
        <v> </v>
      </c>
      <c r="H60" s="49">
        <f>Итоговый!H60</f>
        <v>0</v>
      </c>
      <c r="I60" s="48" t="str">
        <f>Итоговый!I60</f>
        <v> </v>
      </c>
      <c r="J60" s="48" t="str">
        <f>Итоговый!J60</f>
        <v> </v>
      </c>
      <c r="K60" s="61" t="str">
        <f>Итоговый!K60</f>
        <v> </v>
      </c>
      <c r="L60" s="48">
        <f>Итоговый!L60</f>
        <v>0</v>
      </c>
      <c r="M60" s="47">
        <f>Списки!E53</f>
        <v>0</v>
      </c>
      <c r="N60" s="62">
        <f>Списки!D53</f>
        <v>0</v>
      </c>
      <c r="O60" s="63">
        <f>Списки!C53</f>
        <v>0</v>
      </c>
    </row>
    <row r="61" s="22" customFormat="1" ht="11.5" spans="2:15">
      <c r="B61" s="45">
        <v>53</v>
      </c>
      <c r="C61" s="46">
        <f>Списки!F54</f>
        <v>0</v>
      </c>
      <c r="D61" s="47">
        <f>Итоговый!D61</f>
        <v>0</v>
      </c>
      <c r="E61" s="48">
        <f>Итоговый!E61</f>
        <v>0</v>
      </c>
      <c r="F61" s="49">
        <f>Итоговый!F61</f>
        <v>0</v>
      </c>
      <c r="G61" s="50" t="str">
        <f>Итоговый!G61</f>
        <v> </v>
      </c>
      <c r="H61" s="49">
        <f>Итоговый!H61</f>
        <v>0</v>
      </c>
      <c r="I61" s="48" t="str">
        <f>Итоговый!I61</f>
        <v> </v>
      </c>
      <c r="J61" s="48" t="str">
        <f>Итоговый!J61</f>
        <v> </v>
      </c>
      <c r="K61" s="61" t="str">
        <f>Итоговый!K61</f>
        <v> </v>
      </c>
      <c r="L61" s="48">
        <f>Итоговый!L61</f>
        <v>0</v>
      </c>
      <c r="M61" s="47">
        <f>Списки!E54</f>
        <v>0</v>
      </c>
      <c r="N61" s="62">
        <f>Списки!D54</f>
        <v>0</v>
      </c>
      <c r="O61" s="63">
        <f>Списки!C54</f>
        <v>0</v>
      </c>
    </row>
    <row r="62" s="22" customFormat="1" ht="11.5" spans="2:15">
      <c r="B62" s="45">
        <v>54</v>
      </c>
      <c r="C62" s="46">
        <f>Списки!F55</f>
        <v>0</v>
      </c>
      <c r="D62" s="47">
        <f>Итоговый!D62</f>
        <v>0</v>
      </c>
      <c r="E62" s="48">
        <f>Итоговый!E62</f>
        <v>0</v>
      </c>
      <c r="F62" s="49">
        <f>Итоговый!F62</f>
        <v>0</v>
      </c>
      <c r="G62" s="50" t="str">
        <f>Итоговый!G62</f>
        <v> </v>
      </c>
      <c r="H62" s="49">
        <f>Итоговый!H62</f>
        <v>0</v>
      </c>
      <c r="I62" s="48" t="str">
        <f>Итоговый!I62</f>
        <v> </v>
      </c>
      <c r="J62" s="48" t="str">
        <f>Итоговый!J62</f>
        <v> </v>
      </c>
      <c r="K62" s="61" t="str">
        <f>Итоговый!K62</f>
        <v> </v>
      </c>
      <c r="L62" s="48">
        <f>Итоговый!L62</f>
        <v>0</v>
      </c>
      <c r="M62" s="47">
        <f>Списки!E55</f>
        <v>0</v>
      </c>
      <c r="N62" s="62">
        <f>Списки!D55</f>
        <v>0</v>
      </c>
      <c r="O62" s="63">
        <f>Списки!C55</f>
        <v>0</v>
      </c>
    </row>
    <row r="63" s="22" customFormat="1" ht="11.5" spans="2:15">
      <c r="B63" s="45">
        <v>55</v>
      </c>
      <c r="C63" s="46">
        <f>Списки!F56</f>
        <v>0</v>
      </c>
      <c r="D63" s="47">
        <f>Итоговый!D63</f>
        <v>0</v>
      </c>
      <c r="E63" s="48">
        <f>Итоговый!E63</f>
        <v>0</v>
      </c>
      <c r="F63" s="49">
        <f>Итоговый!F63</f>
        <v>0</v>
      </c>
      <c r="G63" s="50" t="str">
        <f>Итоговый!G63</f>
        <v> </v>
      </c>
      <c r="H63" s="49">
        <f>Итоговый!H63</f>
        <v>0</v>
      </c>
      <c r="I63" s="48" t="str">
        <f>Итоговый!I63</f>
        <v> </v>
      </c>
      <c r="J63" s="48" t="str">
        <f>Итоговый!J63</f>
        <v> </v>
      </c>
      <c r="K63" s="61" t="str">
        <f>Итоговый!K63</f>
        <v> </v>
      </c>
      <c r="L63" s="48">
        <f>Итоговый!L63</f>
        <v>0</v>
      </c>
      <c r="M63" s="47">
        <f>Списки!E56</f>
        <v>0</v>
      </c>
      <c r="N63" s="62">
        <f>Списки!D56</f>
        <v>0</v>
      </c>
      <c r="O63" s="63">
        <f>Списки!C56</f>
        <v>0</v>
      </c>
    </row>
    <row r="64" s="22" customFormat="1" ht="11.5" spans="2:15">
      <c r="B64" s="45">
        <v>56</v>
      </c>
      <c r="C64" s="46">
        <f>Списки!F57</f>
        <v>0</v>
      </c>
      <c r="D64" s="47">
        <f>Итоговый!D64</f>
        <v>0</v>
      </c>
      <c r="E64" s="48">
        <f>Итоговый!E64</f>
        <v>0</v>
      </c>
      <c r="F64" s="49">
        <f>Итоговый!F64</f>
        <v>0</v>
      </c>
      <c r="G64" s="50" t="str">
        <f>Итоговый!G64</f>
        <v> </v>
      </c>
      <c r="H64" s="49">
        <f>Итоговый!H64</f>
        <v>0</v>
      </c>
      <c r="I64" s="48" t="str">
        <f>Итоговый!I64</f>
        <v> </v>
      </c>
      <c r="J64" s="48" t="str">
        <f>Итоговый!J64</f>
        <v> </v>
      </c>
      <c r="K64" s="61" t="str">
        <f>Итоговый!K64</f>
        <v> </v>
      </c>
      <c r="L64" s="48">
        <f>Итоговый!L64</f>
        <v>0</v>
      </c>
      <c r="M64" s="47">
        <f>Списки!E57</f>
        <v>0</v>
      </c>
      <c r="N64" s="62">
        <f>Списки!D57</f>
        <v>0</v>
      </c>
      <c r="O64" s="63">
        <f>Списки!C57</f>
        <v>0</v>
      </c>
    </row>
    <row r="65" s="22" customFormat="1" ht="11.5" spans="2:15">
      <c r="B65" s="45">
        <v>57</v>
      </c>
      <c r="C65" s="46">
        <f>Списки!F58</f>
        <v>0</v>
      </c>
      <c r="D65" s="47">
        <f>Итоговый!D65</f>
        <v>0</v>
      </c>
      <c r="E65" s="48">
        <f>Итоговый!E65</f>
        <v>0</v>
      </c>
      <c r="F65" s="47">
        <f>Итоговый!F65</f>
        <v>0</v>
      </c>
      <c r="G65" s="48" t="str">
        <f>Итоговый!G65</f>
        <v> </v>
      </c>
      <c r="H65" s="47">
        <f>Итоговый!H65</f>
        <v>0</v>
      </c>
      <c r="I65" s="48" t="str">
        <f>Итоговый!I65</f>
        <v> </v>
      </c>
      <c r="J65" s="48" t="str">
        <f>Итоговый!J65</f>
        <v> </v>
      </c>
      <c r="K65" s="61" t="str">
        <f>Итоговый!K65</f>
        <v> </v>
      </c>
      <c r="L65" s="48">
        <f>Итоговый!L65</f>
        <v>0</v>
      </c>
      <c r="M65" s="47">
        <f>Списки!E58</f>
        <v>0</v>
      </c>
      <c r="N65" s="62">
        <f>Списки!D58</f>
        <v>0</v>
      </c>
      <c r="O65" s="63">
        <f>Списки!C58</f>
        <v>0</v>
      </c>
    </row>
    <row r="66" s="22" customFormat="1" ht="11.5" spans="2:15">
      <c r="B66" s="45">
        <v>58</v>
      </c>
      <c r="C66" s="46">
        <f>Списки!F59</f>
        <v>0</v>
      </c>
      <c r="D66" s="47">
        <f>Итоговый!D66</f>
        <v>0</v>
      </c>
      <c r="E66" s="48">
        <f>Итоговый!E66</f>
        <v>0</v>
      </c>
      <c r="F66" s="47">
        <f>Итоговый!F66</f>
        <v>0</v>
      </c>
      <c r="G66" s="48" t="str">
        <f>Итоговый!G66</f>
        <v> </v>
      </c>
      <c r="H66" s="47">
        <f>Итоговый!H66</f>
        <v>0</v>
      </c>
      <c r="I66" s="48" t="str">
        <f>Итоговый!I66</f>
        <v> </v>
      </c>
      <c r="J66" s="48" t="str">
        <f>Итоговый!J66</f>
        <v> </v>
      </c>
      <c r="K66" s="61" t="str">
        <f>Итоговый!K66</f>
        <v> </v>
      </c>
      <c r="L66" s="48">
        <f>Итоговый!L66</f>
        <v>0</v>
      </c>
      <c r="M66" s="47">
        <f>Списки!E59</f>
        <v>0</v>
      </c>
      <c r="N66" s="62">
        <f>Списки!D59</f>
        <v>0</v>
      </c>
      <c r="O66" s="63">
        <f>Списки!C59</f>
        <v>0</v>
      </c>
    </row>
    <row r="67" s="22" customFormat="1" ht="11.5" spans="2:15">
      <c r="B67" s="45">
        <v>59</v>
      </c>
      <c r="C67" s="46">
        <f>Списки!F60</f>
        <v>0</v>
      </c>
      <c r="D67" s="47">
        <f>Итоговый!D67</f>
        <v>0</v>
      </c>
      <c r="E67" s="48">
        <f>Итоговый!E67</f>
        <v>0</v>
      </c>
      <c r="F67" s="47">
        <f>Итоговый!F67</f>
        <v>0</v>
      </c>
      <c r="G67" s="48" t="str">
        <f>Итоговый!G67</f>
        <v> </v>
      </c>
      <c r="H67" s="47">
        <f>Итоговый!H67</f>
        <v>0</v>
      </c>
      <c r="I67" s="48" t="str">
        <f>Итоговый!I67</f>
        <v> </v>
      </c>
      <c r="J67" s="48" t="str">
        <f>Итоговый!J67</f>
        <v> </v>
      </c>
      <c r="K67" s="61" t="str">
        <f>Итоговый!K67</f>
        <v> </v>
      </c>
      <c r="L67" s="48">
        <f>Итоговый!L67</f>
        <v>0</v>
      </c>
      <c r="M67" s="47">
        <f>Списки!E60</f>
        <v>0</v>
      </c>
      <c r="N67" s="62">
        <f>Списки!D60</f>
        <v>0</v>
      </c>
      <c r="O67" s="63">
        <f>Списки!C60</f>
        <v>0</v>
      </c>
    </row>
    <row r="68" s="22" customFormat="1" ht="11.5" spans="2:15">
      <c r="B68" s="45">
        <v>60</v>
      </c>
      <c r="C68" s="46">
        <f>Списки!F61</f>
        <v>0</v>
      </c>
      <c r="D68" s="47">
        <f>Итоговый!D68</f>
        <v>0</v>
      </c>
      <c r="E68" s="48">
        <f>Итоговый!E68</f>
        <v>0</v>
      </c>
      <c r="F68" s="47">
        <f>Итоговый!F68</f>
        <v>0</v>
      </c>
      <c r="G68" s="48" t="str">
        <f>Итоговый!G68</f>
        <v> </v>
      </c>
      <c r="H68" s="47">
        <f>Итоговый!H68</f>
        <v>0</v>
      </c>
      <c r="I68" s="48" t="str">
        <f>Итоговый!I68</f>
        <v> </v>
      </c>
      <c r="J68" s="48" t="str">
        <f>Итоговый!J68</f>
        <v> </v>
      </c>
      <c r="K68" s="61" t="str">
        <f>Итоговый!K68</f>
        <v> </v>
      </c>
      <c r="L68" s="48">
        <f>Итоговый!L68</f>
        <v>0</v>
      </c>
      <c r="M68" s="47">
        <f>Списки!E61</f>
        <v>0</v>
      </c>
      <c r="N68" s="62">
        <f>Списки!D61</f>
        <v>0</v>
      </c>
      <c r="O68" s="63">
        <f>Списки!C61</f>
        <v>0</v>
      </c>
    </row>
    <row r="69" s="22" customFormat="1" ht="11.5" spans="2:15">
      <c r="B69" s="45">
        <v>61</v>
      </c>
      <c r="C69" s="46">
        <f>Списки!F62</f>
        <v>0</v>
      </c>
      <c r="D69" s="47">
        <f>Итоговый!D69</f>
        <v>0</v>
      </c>
      <c r="E69" s="48">
        <f>Итоговый!E69</f>
        <v>0</v>
      </c>
      <c r="F69" s="47">
        <f>Итоговый!F69</f>
        <v>0</v>
      </c>
      <c r="G69" s="48" t="str">
        <f>Итоговый!G69</f>
        <v> </v>
      </c>
      <c r="H69" s="47">
        <f>Итоговый!H69</f>
        <v>0</v>
      </c>
      <c r="I69" s="48" t="str">
        <f>Итоговый!I69</f>
        <v> </v>
      </c>
      <c r="J69" s="48" t="str">
        <f>Итоговый!J69</f>
        <v> </v>
      </c>
      <c r="K69" s="61" t="str">
        <f>Итоговый!K69</f>
        <v> </v>
      </c>
      <c r="L69" s="48">
        <f>Итоговый!L69</f>
        <v>0</v>
      </c>
      <c r="M69" s="47">
        <f>Списки!E62</f>
        <v>0</v>
      </c>
      <c r="N69" s="62">
        <f>Списки!D62</f>
        <v>0</v>
      </c>
      <c r="O69" s="63">
        <f>Списки!C62</f>
        <v>0</v>
      </c>
    </row>
    <row r="70" s="22" customFormat="1" ht="11.5" spans="2:15">
      <c r="B70" s="45">
        <v>62</v>
      </c>
      <c r="C70" s="46">
        <f>Списки!F63</f>
        <v>0</v>
      </c>
      <c r="D70" s="47">
        <f>Итоговый!D70</f>
        <v>0</v>
      </c>
      <c r="E70" s="48">
        <f>Итоговый!E70</f>
        <v>0</v>
      </c>
      <c r="F70" s="47">
        <f>Итоговый!F70</f>
        <v>0</v>
      </c>
      <c r="G70" s="48" t="str">
        <f>Итоговый!G70</f>
        <v> </v>
      </c>
      <c r="H70" s="47">
        <f>Итоговый!H70</f>
        <v>0</v>
      </c>
      <c r="I70" s="48" t="str">
        <f>Итоговый!I70</f>
        <v> </v>
      </c>
      <c r="J70" s="48" t="str">
        <f>Итоговый!J70</f>
        <v> </v>
      </c>
      <c r="K70" s="61" t="str">
        <f>Итоговый!K70</f>
        <v> </v>
      </c>
      <c r="L70" s="48">
        <f>Итоговый!L70</f>
        <v>0</v>
      </c>
      <c r="M70" s="47">
        <f>Списки!E63</f>
        <v>0</v>
      </c>
      <c r="N70" s="62">
        <f>Списки!D63</f>
        <v>0</v>
      </c>
      <c r="O70" s="63">
        <f>Списки!C63</f>
        <v>0</v>
      </c>
    </row>
    <row r="71" s="22" customFormat="1" ht="11.5" spans="2:15">
      <c r="B71" s="45">
        <v>63</v>
      </c>
      <c r="C71" s="46">
        <f>Списки!F64</f>
        <v>0</v>
      </c>
      <c r="D71" s="47">
        <f>Итоговый!D71</f>
        <v>0</v>
      </c>
      <c r="E71" s="48">
        <f>Итоговый!E71</f>
        <v>0</v>
      </c>
      <c r="F71" s="47">
        <f>Итоговый!F71</f>
        <v>0</v>
      </c>
      <c r="G71" s="48" t="str">
        <f>Итоговый!G71</f>
        <v> </v>
      </c>
      <c r="H71" s="47">
        <f>Итоговый!H71</f>
        <v>0</v>
      </c>
      <c r="I71" s="48" t="str">
        <f>Итоговый!I71</f>
        <v> </v>
      </c>
      <c r="J71" s="48" t="str">
        <f>Итоговый!J71</f>
        <v> </v>
      </c>
      <c r="K71" s="61" t="str">
        <f>Итоговый!K71</f>
        <v> </v>
      </c>
      <c r="L71" s="48">
        <f>Итоговый!L71</f>
        <v>0</v>
      </c>
      <c r="M71" s="47">
        <f>Списки!E64</f>
        <v>0</v>
      </c>
      <c r="N71" s="62">
        <f>Списки!D64</f>
        <v>0</v>
      </c>
      <c r="O71" s="63">
        <f>Списки!C64</f>
        <v>0</v>
      </c>
    </row>
    <row r="72" s="22" customFormat="1" ht="11.5" spans="2:15">
      <c r="B72" s="45">
        <v>64</v>
      </c>
      <c r="C72" s="46">
        <f>Списки!F65</f>
        <v>0</v>
      </c>
      <c r="D72" s="47">
        <f>Итоговый!D72</f>
        <v>0</v>
      </c>
      <c r="E72" s="48">
        <f>Итоговый!E72</f>
        <v>0</v>
      </c>
      <c r="F72" s="47">
        <f>Итоговый!F72</f>
        <v>0</v>
      </c>
      <c r="G72" s="48" t="str">
        <f>Итоговый!G72</f>
        <v> </v>
      </c>
      <c r="H72" s="47">
        <f>Итоговый!H72</f>
        <v>0</v>
      </c>
      <c r="I72" s="48" t="str">
        <f>Итоговый!I72</f>
        <v> </v>
      </c>
      <c r="J72" s="48" t="str">
        <f>Итоговый!J72</f>
        <v> </v>
      </c>
      <c r="K72" s="61" t="str">
        <f>Итоговый!K72</f>
        <v> </v>
      </c>
      <c r="L72" s="48">
        <f>Итоговый!L72</f>
        <v>0</v>
      </c>
      <c r="M72" s="47">
        <f>Списки!E65</f>
        <v>0</v>
      </c>
      <c r="N72" s="62">
        <f>Списки!D65</f>
        <v>0</v>
      </c>
      <c r="O72" s="63">
        <f>Списки!C65</f>
        <v>0</v>
      </c>
    </row>
    <row r="73" s="22" customFormat="1" ht="11.5" spans="2:15">
      <c r="B73" s="45">
        <v>65</v>
      </c>
      <c r="C73" s="46">
        <f>Списки!F66</f>
        <v>0</v>
      </c>
      <c r="D73" s="47">
        <f>Итоговый!D73</f>
        <v>0</v>
      </c>
      <c r="E73" s="48">
        <f>Итоговый!E73</f>
        <v>0</v>
      </c>
      <c r="F73" s="47">
        <f>Итоговый!F73</f>
        <v>0</v>
      </c>
      <c r="G73" s="48" t="str">
        <f>Итоговый!G73</f>
        <v> </v>
      </c>
      <c r="H73" s="47">
        <f>Итоговый!H73</f>
        <v>0</v>
      </c>
      <c r="I73" s="48" t="str">
        <f>Итоговый!I73</f>
        <v> </v>
      </c>
      <c r="J73" s="48" t="str">
        <f>Итоговый!J73</f>
        <v> </v>
      </c>
      <c r="K73" s="61" t="str">
        <f>Итоговый!K73</f>
        <v> </v>
      </c>
      <c r="L73" s="48">
        <f>Итоговый!L73</f>
        <v>0</v>
      </c>
      <c r="M73" s="47">
        <f>Списки!E66</f>
        <v>0</v>
      </c>
      <c r="N73" s="62">
        <f>Списки!D66</f>
        <v>0</v>
      </c>
      <c r="O73" s="63">
        <f>Списки!C66</f>
        <v>0</v>
      </c>
    </row>
    <row r="74" s="22" customFormat="1" ht="11.5" spans="2:15">
      <c r="B74" s="45">
        <v>66</v>
      </c>
      <c r="C74" s="46">
        <f>Списки!F67</f>
        <v>0</v>
      </c>
      <c r="D74" s="47">
        <f>Итоговый!D74</f>
        <v>0</v>
      </c>
      <c r="E74" s="48">
        <f>Итоговый!E74</f>
        <v>0</v>
      </c>
      <c r="F74" s="47">
        <f>Итоговый!F74</f>
        <v>0</v>
      </c>
      <c r="G74" s="48" t="str">
        <f>Итоговый!G74</f>
        <v> </v>
      </c>
      <c r="H74" s="47">
        <f>Итоговый!H74</f>
        <v>0</v>
      </c>
      <c r="I74" s="48" t="str">
        <f>Итоговый!I74</f>
        <v> </v>
      </c>
      <c r="J74" s="48" t="str">
        <f>Итоговый!J74</f>
        <v> </v>
      </c>
      <c r="K74" s="61" t="str">
        <f>Итоговый!K74</f>
        <v> </v>
      </c>
      <c r="L74" s="48">
        <f>Итоговый!L74</f>
        <v>0</v>
      </c>
      <c r="M74" s="47">
        <f>Списки!E67</f>
        <v>0</v>
      </c>
      <c r="N74" s="62">
        <f>Списки!D67</f>
        <v>0</v>
      </c>
      <c r="O74" s="63">
        <f>Списки!C67</f>
        <v>0</v>
      </c>
    </row>
    <row r="75" s="22" customFormat="1" ht="11.5" spans="2:15">
      <c r="B75" s="45">
        <v>67</v>
      </c>
      <c r="C75" s="46">
        <f>Списки!F68</f>
        <v>0</v>
      </c>
      <c r="D75" s="47">
        <f>Итоговый!D75</f>
        <v>0</v>
      </c>
      <c r="E75" s="48">
        <f>Итоговый!E75</f>
        <v>0</v>
      </c>
      <c r="F75" s="47">
        <f>Итоговый!F75</f>
        <v>0</v>
      </c>
      <c r="G75" s="48" t="str">
        <f>Итоговый!G75</f>
        <v> </v>
      </c>
      <c r="H75" s="47">
        <f>Итоговый!H75</f>
        <v>0</v>
      </c>
      <c r="I75" s="48" t="str">
        <f>Итоговый!I75</f>
        <v> </v>
      </c>
      <c r="J75" s="48" t="str">
        <f>Итоговый!J75</f>
        <v> </v>
      </c>
      <c r="K75" s="61" t="str">
        <f>Итоговый!K75</f>
        <v> </v>
      </c>
      <c r="L75" s="48">
        <f>Итоговый!L75</f>
        <v>0</v>
      </c>
      <c r="M75" s="47">
        <f>Списки!E68</f>
        <v>0</v>
      </c>
      <c r="N75" s="62">
        <f>Списки!D68</f>
        <v>0</v>
      </c>
      <c r="O75" s="63">
        <f>Списки!C68</f>
        <v>0</v>
      </c>
    </row>
    <row r="76" s="22" customFormat="1" ht="11.5" spans="2:15">
      <c r="B76" s="45">
        <v>68</v>
      </c>
      <c r="C76" s="46">
        <f>Списки!F69</f>
        <v>0</v>
      </c>
      <c r="D76" s="47">
        <f>Итоговый!D76</f>
        <v>0</v>
      </c>
      <c r="E76" s="48">
        <f>Итоговый!E76</f>
        <v>0</v>
      </c>
      <c r="F76" s="47">
        <f>Итоговый!F76</f>
        <v>0</v>
      </c>
      <c r="G76" s="48" t="str">
        <f>Итоговый!G76</f>
        <v> </v>
      </c>
      <c r="H76" s="47">
        <f>Итоговый!H76</f>
        <v>0</v>
      </c>
      <c r="I76" s="48" t="str">
        <f>Итоговый!I76</f>
        <v> </v>
      </c>
      <c r="J76" s="48" t="str">
        <f>Итоговый!J76</f>
        <v> </v>
      </c>
      <c r="K76" s="61" t="str">
        <f>Итоговый!K76</f>
        <v> </v>
      </c>
      <c r="L76" s="48">
        <f>Итоговый!L76</f>
        <v>0</v>
      </c>
      <c r="M76" s="47">
        <f>Списки!E69</f>
        <v>0</v>
      </c>
      <c r="N76" s="62">
        <f>Списки!D69</f>
        <v>0</v>
      </c>
      <c r="O76" s="63">
        <f>Списки!C69</f>
        <v>0</v>
      </c>
    </row>
    <row r="77" s="22" customFormat="1" ht="11.5" spans="2:15">
      <c r="B77" s="45">
        <v>69</v>
      </c>
      <c r="C77" s="46">
        <f>Списки!F70</f>
        <v>0</v>
      </c>
      <c r="D77" s="47">
        <f>Итоговый!D77</f>
        <v>0</v>
      </c>
      <c r="E77" s="48">
        <f>Итоговый!E77</f>
        <v>0</v>
      </c>
      <c r="F77" s="47">
        <f>Итоговый!F77</f>
        <v>0</v>
      </c>
      <c r="G77" s="48" t="str">
        <f>Итоговый!G77</f>
        <v> </v>
      </c>
      <c r="H77" s="47">
        <f>Итоговый!H77</f>
        <v>0</v>
      </c>
      <c r="I77" s="48" t="str">
        <f>Итоговый!I77</f>
        <v> </v>
      </c>
      <c r="J77" s="48" t="str">
        <f>Итоговый!J77</f>
        <v> </v>
      </c>
      <c r="K77" s="61" t="str">
        <f>Итоговый!K77</f>
        <v> </v>
      </c>
      <c r="L77" s="48">
        <f>Итоговый!L77</f>
        <v>0</v>
      </c>
      <c r="M77" s="47">
        <f>Списки!E70</f>
        <v>0</v>
      </c>
      <c r="N77" s="62">
        <f>Списки!D70</f>
        <v>0</v>
      </c>
      <c r="O77" s="63">
        <f>Списки!C70</f>
        <v>0</v>
      </c>
    </row>
    <row r="78" s="22" customFormat="1" ht="11.5" spans="2:15">
      <c r="B78" s="45">
        <v>70</v>
      </c>
      <c r="C78" s="46">
        <f>Списки!F71</f>
        <v>0</v>
      </c>
      <c r="D78" s="47">
        <f>Итоговый!D78</f>
        <v>0</v>
      </c>
      <c r="E78" s="48">
        <f>Итоговый!E78</f>
        <v>0</v>
      </c>
      <c r="F78" s="47">
        <f>Итоговый!F78</f>
        <v>0</v>
      </c>
      <c r="G78" s="48" t="str">
        <f>Итоговый!G78</f>
        <v> </v>
      </c>
      <c r="H78" s="47">
        <f>Итоговый!H78</f>
        <v>0</v>
      </c>
      <c r="I78" s="48" t="str">
        <f>Итоговый!I78</f>
        <v> </v>
      </c>
      <c r="J78" s="48" t="str">
        <f>Итоговый!J78</f>
        <v> </v>
      </c>
      <c r="K78" s="61" t="str">
        <f>Итоговый!K78</f>
        <v> </v>
      </c>
      <c r="L78" s="48">
        <f>Итоговый!L78</f>
        <v>0</v>
      </c>
      <c r="M78" s="47">
        <f>Списки!E71</f>
        <v>0</v>
      </c>
      <c r="N78" s="62">
        <f>Списки!D71</f>
        <v>0</v>
      </c>
      <c r="O78" s="63">
        <f>Списки!C71</f>
        <v>0</v>
      </c>
    </row>
    <row r="79" s="22" customFormat="1" ht="11.5" spans="2:15">
      <c r="B79" s="45">
        <v>71</v>
      </c>
      <c r="C79" s="46">
        <f>Списки!F72</f>
        <v>0</v>
      </c>
      <c r="D79" s="47">
        <f>Итоговый!D79</f>
        <v>0</v>
      </c>
      <c r="E79" s="48">
        <f>Итоговый!E79</f>
        <v>0</v>
      </c>
      <c r="F79" s="47">
        <f>Итоговый!F79</f>
        <v>0</v>
      </c>
      <c r="G79" s="48" t="str">
        <f>Итоговый!G79</f>
        <v> </v>
      </c>
      <c r="H79" s="47">
        <f>Итоговый!H79</f>
        <v>0</v>
      </c>
      <c r="I79" s="48" t="str">
        <f>Итоговый!I79</f>
        <v> </v>
      </c>
      <c r="J79" s="48" t="str">
        <f>Итоговый!J79</f>
        <v> </v>
      </c>
      <c r="K79" s="61" t="str">
        <f>Итоговый!K79</f>
        <v> </v>
      </c>
      <c r="L79" s="48">
        <f>Итоговый!L79</f>
        <v>0</v>
      </c>
      <c r="M79" s="47">
        <f>Списки!E72</f>
        <v>0</v>
      </c>
      <c r="N79" s="62">
        <f>Списки!D72</f>
        <v>0</v>
      </c>
      <c r="O79" s="63">
        <f>Списки!C72</f>
        <v>0</v>
      </c>
    </row>
    <row r="80" s="22" customFormat="1" ht="11.5" spans="2:15">
      <c r="B80" s="45">
        <v>72</v>
      </c>
      <c r="C80" s="46">
        <f>Списки!F73</f>
        <v>0</v>
      </c>
      <c r="D80" s="47">
        <f>Итоговый!D80</f>
        <v>0</v>
      </c>
      <c r="E80" s="48">
        <f>Итоговый!E80</f>
        <v>0</v>
      </c>
      <c r="F80" s="47">
        <f>Итоговый!F80</f>
        <v>0</v>
      </c>
      <c r="G80" s="48" t="str">
        <f>Итоговый!G80</f>
        <v> </v>
      </c>
      <c r="H80" s="47">
        <f>Итоговый!H80</f>
        <v>0</v>
      </c>
      <c r="I80" s="48" t="str">
        <f>Итоговый!I80</f>
        <v> </v>
      </c>
      <c r="J80" s="48" t="str">
        <f>Итоговый!J80</f>
        <v> </v>
      </c>
      <c r="K80" s="61" t="str">
        <f>Итоговый!K80</f>
        <v> </v>
      </c>
      <c r="L80" s="48">
        <f>Итоговый!L80</f>
        <v>0</v>
      </c>
      <c r="M80" s="47">
        <f>Списки!E73</f>
        <v>0</v>
      </c>
      <c r="N80" s="62">
        <f>Списки!D73</f>
        <v>0</v>
      </c>
      <c r="O80" s="63">
        <f>Списки!C73</f>
        <v>0</v>
      </c>
    </row>
    <row r="81" s="22" customFormat="1" ht="11.5" spans="2:15">
      <c r="B81" s="45">
        <v>73</v>
      </c>
      <c r="C81" s="46">
        <f>Списки!F74</f>
        <v>0</v>
      </c>
      <c r="D81" s="47">
        <f>Итоговый!D81</f>
        <v>0</v>
      </c>
      <c r="E81" s="48">
        <f>Итоговый!E81</f>
        <v>0</v>
      </c>
      <c r="F81" s="47">
        <f>Итоговый!F81</f>
        <v>0</v>
      </c>
      <c r="G81" s="48" t="str">
        <f>Итоговый!G81</f>
        <v> </v>
      </c>
      <c r="H81" s="47">
        <f>Итоговый!H81</f>
        <v>0</v>
      </c>
      <c r="I81" s="48" t="str">
        <f>Итоговый!I81</f>
        <v> </v>
      </c>
      <c r="J81" s="48" t="str">
        <f>Итоговый!J81</f>
        <v> </v>
      </c>
      <c r="K81" s="61" t="str">
        <f>Итоговый!K81</f>
        <v> </v>
      </c>
      <c r="L81" s="48">
        <f>Итоговый!L81</f>
        <v>0</v>
      </c>
      <c r="M81" s="47">
        <f>Списки!E74</f>
        <v>0</v>
      </c>
      <c r="N81" s="62">
        <f>Списки!D74</f>
        <v>0</v>
      </c>
      <c r="O81" s="63">
        <f>Списки!C74</f>
        <v>0</v>
      </c>
    </row>
    <row r="82" s="22" customFormat="1" ht="11.5" spans="2:15">
      <c r="B82" s="45">
        <v>74</v>
      </c>
      <c r="C82" s="46">
        <f>Списки!F75</f>
        <v>0</v>
      </c>
      <c r="D82" s="47">
        <f>Итоговый!D82</f>
        <v>0</v>
      </c>
      <c r="E82" s="48">
        <f>Итоговый!E82</f>
        <v>0</v>
      </c>
      <c r="F82" s="47">
        <f>Итоговый!F82</f>
        <v>0</v>
      </c>
      <c r="G82" s="48" t="str">
        <f>Итоговый!G82</f>
        <v> </v>
      </c>
      <c r="H82" s="49">
        <f>Итоговый!H82</f>
        <v>0</v>
      </c>
      <c r="I82" s="48" t="str">
        <f>Итоговый!I82</f>
        <v> </v>
      </c>
      <c r="J82" s="48" t="str">
        <f>Итоговый!J82</f>
        <v> </v>
      </c>
      <c r="K82" s="61" t="str">
        <f>Итоговый!K82</f>
        <v> </v>
      </c>
      <c r="L82" s="48">
        <f>Итоговый!L82</f>
        <v>0</v>
      </c>
      <c r="M82" s="47">
        <f>Списки!E75</f>
        <v>0</v>
      </c>
      <c r="N82" s="62">
        <f>Списки!D75</f>
        <v>0</v>
      </c>
      <c r="O82" s="63">
        <f>Списки!C75</f>
        <v>0</v>
      </c>
    </row>
    <row r="83" s="22" customFormat="1" ht="11.5" spans="2:15">
      <c r="B83" s="45">
        <v>75</v>
      </c>
      <c r="C83" s="46">
        <f>Списки!F76</f>
        <v>0</v>
      </c>
      <c r="D83" s="47">
        <f>Итоговый!D83</f>
        <v>0</v>
      </c>
      <c r="E83" s="48">
        <f>Итоговый!E83</f>
        <v>0</v>
      </c>
      <c r="F83" s="47">
        <f>Итоговый!F83</f>
        <v>0</v>
      </c>
      <c r="G83" s="48" t="str">
        <f>Итоговый!G83</f>
        <v> </v>
      </c>
      <c r="H83" s="47">
        <f>Итоговый!H83</f>
        <v>0</v>
      </c>
      <c r="I83" s="48" t="str">
        <f>Итоговый!I83</f>
        <v> </v>
      </c>
      <c r="J83" s="48" t="str">
        <f>Итоговый!J83</f>
        <v> </v>
      </c>
      <c r="K83" s="61" t="str">
        <f>Итоговый!K83</f>
        <v> </v>
      </c>
      <c r="L83" s="48">
        <f>Итоговый!L83</f>
        <v>0</v>
      </c>
      <c r="M83" s="47">
        <f>Списки!E76</f>
        <v>0</v>
      </c>
      <c r="N83" s="62">
        <f>Списки!D76</f>
        <v>0</v>
      </c>
      <c r="O83" s="63">
        <f>Списки!C76</f>
        <v>0</v>
      </c>
    </row>
    <row r="84" s="22" customFormat="1" ht="11.5" spans="2:15">
      <c r="B84" s="45">
        <v>76</v>
      </c>
      <c r="C84" s="46">
        <f>Списки!F77</f>
        <v>0</v>
      </c>
      <c r="D84" s="47">
        <f>Итоговый!D84</f>
        <v>0</v>
      </c>
      <c r="E84" s="48">
        <f>Итоговый!E84</f>
        <v>0</v>
      </c>
      <c r="F84" s="47">
        <f>Итоговый!F84</f>
        <v>0</v>
      </c>
      <c r="G84" s="48" t="str">
        <f>Итоговый!G84</f>
        <v> </v>
      </c>
      <c r="H84" s="47">
        <f>Итоговый!H84</f>
        <v>0</v>
      </c>
      <c r="I84" s="48" t="str">
        <f>Итоговый!I84</f>
        <v> </v>
      </c>
      <c r="J84" s="48" t="str">
        <f>Итоговый!J84</f>
        <v> </v>
      </c>
      <c r="K84" s="61" t="str">
        <f>Итоговый!K84</f>
        <v> </v>
      </c>
      <c r="L84" s="48">
        <f>Итоговый!L84</f>
        <v>0</v>
      </c>
      <c r="M84" s="47">
        <f>Списки!E77</f>
        <v>0</v>
      </c>
      <c r="N84" s="62">
        <f>Списки!D77</f>
        <v>0</v>
      </c>
      <c r="O84" s="63">
        <f>Списки!C77</f>
        <v>0</v>
      </c>
    </row>
    <row r="85" s="22" customFormat="1" ht="11.5" spans="2:15">
      <c r="B85" s="45">
        <v>77</v>
      </c>
      <c r="C85" s="46">
        <f>Списки!F78</f>
        <v>0</v>
      </c>
      <c r="D85" s="47">
        <f>Итоговый!D85</f>
        <v>0</v>
      </c>
      <c r="E85" s="48">
        <f>Итоговый!E85</f>
        <v>0</v>
      </c>
      <c r="F85" s="47">
        <f>Итоговый!F85</f>
        <v>0</v>
      </c>
      <c r="G85" s="48" t="str">
        <f>Итоговый!G85</f>
        <v> </v>
      </c>
      <c r="H85" s="47">
        <f>Итоговый!H85</f>
        <v>0</v>
      </c>
      <c r="I85" s="48" t="str">
        <f>Итоговый!I85</f>
        <v> </v>
      </c>
      <c r="J85" s="48" t="str">
        <f>Итоговый!J85</f>
        <v> </v>
      </c>
      <c r="K85" s="61" t="str">
        <f>Итоговый!K85</f>
        <v> </v>
      </c>
      <c r="L85" s="48">
        <f>Итоговый!L85</f>
        <v>0</v>
      </c>
      <c r="M85" s="47">
        <f>Списки!E78</f>
        <v>0</v>
      </c>
      <c r="N85" s="62">
        <f>Списки!D78</f>
        <v>0</v>
      </c>
      <c r="O85" s="63">
        <f>Списки!C78</f>
        <v>0</v>
      </c>
    </row>
    <row r="86" s="22" customFormat="1" ht="11.5" spans="2:15">
      <c r="B86" s="45">
        <v>78</v>
      </c>
      <c r="C86" s="46">
        <f>Списки!F79</f>
        <v>0</v>
      </c>
      <c r="D86" s="47">
        <f>Итоговый!D86</f>
        <v>0</v>
      </c>
      <c r="E86" s="48">
        <f>Итоговый!E86</f>
        <v>0</v>
      </c>
      <c r="F86" s="47">
        <f>Итоговый!F86</f>
        <v>0</v>
      </c>
      <c r="G86" s="48" t="str">
        <f>Итоговый!G86</f>
        <v> </v>
      </c>
      <c r="H86" s="47">
        <f>Итоговый!H86</f>
        <v>0</v>
      </c>
      <c r="I86" s="48" t="str">
        <f>Итоговый!I86</f>
        <v> </v>
      </c>
      <c r="J86" s="48" t="str">
        <f>Итоговый!J86</f>
        <v> </v>
      </c>
      <c r="K86" s="61" t="str">
        <f>Итоговый!K86</f>
        <v> </v>
      </c>
      <c r="L86" s="48">
        <f>Итоговый!L86</f>
        <v>0</v>
      </c>
      <c r="M86" s="47">
        <f>Списки!E79</f>
        <v>0</v>
      </c>
      <c r="N86" s="62">
        <f>Списки!D79</f>
        <v>0</v>
      </c>
      <c r="O86" s="63">
        <f>Списки!C79</f>
        <v>0</v>
      </c>
    </row>
    <row r="87" s="22" customFormat="1" ht="11.5" spans="2:15">
      <c r="B87" s="45">
        <v>79</v>
      </c>
      <c r="C87" s="46">
        <f>Списки!F80</f>
        <v>0</v>
      </c>
      <c r="D87" s="47">
        <f>Итоговый!D87</f>
        <v>0</v>
      </c>
      <c r="E87" s="48">
        <f>Итоговый!E87</f>
        <v>0</v>
      </c>
      <c r="F87" s="47">
        <f>Итоговый!F87</f>
        <v>0</v>
      </c>
      <c r="G87" s="48" t="str">
        <f>Итоговый!G87</f>
        <v> </v>
      </c>
      <c r="H87" s="47">
        <f>Итоговый!H87</f>
        <v>0</v>
      </c>
      <c r="I87" s="48" t="str">
        <f>Итоговый!I87</f>
        <v> </v>
      </c>
      <c r="J87" s="48" t="str">
        <f>Итоговый!J87</f>
        <v> </v>
      </c>
      <c r="K87" s="61" t="str">
        <f>Итоговый!K87</f>
        <v> </v>
      </c>
      <c r="L87" s="48">
        <f>Итоговый!L87</f>
        <v>0</v>
      </c>
      <c r="M87" s="47">
        <f>Списки!E80</f>
        <v>0</v>
      </c>
      <c r="N87" s="62">
        <f>Списки!D80</f>
        <v>0</v>
      </c>
      <c r="O87" s="63">
        <f>Списки!C80</f>
        <v>0</v>
      </c>
    </row>
    <row r="88" s="22" customFormat="1" ht="11.5" spans="2:15">
      <c r="B88" s="45">
        <v>80</v>
      </c>
      <c r="C88" s="46">
        <f>Списки!F81</f>
        <v>0</v>
      </c>
      <c r="D88" s="47">
        <f>Итоговый!D88</f>
        <v>0</v>
      </c>
      <c r="E88" s="48">
        <f>Итоговый!E88</f>
        <v>0</v>
      </c>
      <c r="F88" s="47">
        <f>Итоговый!F88</f>
        <v>0</v>
      </c>
      <c r="G88" s="48" t="str">
        <f>Итоговый!G88</f>
        <v> </v>
      </c>
      <c r="H88" s="47">
        <f>Итоговый!H88</f>
        <v>0</v>
      </c>
      <c r="I88" s="48" t="str">
        <f>Итоговый!I88</f>
        <v> </v>
      </c>
      <c r="J88" s="48" t="str">
        <f>Итоговый!J88</f>
        <v> </v>
      </c>
      <c r="K88" s="61" t="str">
        <f>Итоговый!K88</f>
        <v> </v>
      </c>
      <c r="L88" s="48">
        <f>Итоговый!L88</f>
        <v>0</v>
      </c>
      <c r="M88" s="47">
        <f>Списки!E81</f>
        <v>0</v>
      </c>
      <c r="N88" s="62">
        <f>Списки!D81</f>
        <v>0</v>
      </c>
      <c r="O88" s="63">
        <f>Списки!C81</f>
        <v>0</v>
      </c>
    </row>
    <row r="89" s="22" customFormat="1" ht="11.5" spans="2:15">
      <c r="B89" s="45">
        <v>81</v>
      </c>
      <c r="C89" s="46">
        <f>Списки!F82</f>
        <v>0</v>
      </c>
      <c r="D89" s="47">
        <f>Итоговый!D89</f>
        <v>0</v>
      </c>
      <c r="E89" s="48">
        <f>Итоговый!E89</f>
        <v>0</v>
      </c>
      <c r="F89" s="47">
        <f>Итоговый!F89</f>
        <v>0</v>
      </c>
      <c r="G89" s="48" t="str">
        <f>Итоговый!G89</f>
        <v> </v>
      </c>
      <c r="H89" s="47">
        <f>Итоговый!H89</f>
        <v>0</v>
      </c>
      <c r="I89" s="48" t="str">
        <f>Итоговый!I89</f>
        <v> </v>
      </c>
      <c r="J89" s="48" t="str">
        <f>Итоговый!J89</f>
        <v> </v>
      </c>
      <c r="K89" s="61" t="str">
        <f>Итоговый!K89</f>
        <v> </v>
      </c>
      <c r="L89" s="48">
        <f>Итоговый!L89</f>
        <v>0</v>
      </c>
      <c r="M89" s="47">
        <f>Списки!E82</f>
        <v>0</v>
      </c>
      <c r="N89" s="62">
        <f>Списки!D82</f>
        <v>0</v>
      </c>
      <c r="O89" s="63">
        <f>Списки!C82</f>
        <v>0</v>
      </c>
    </row>
    <row r="90" s="22" customFormat="1" ht="11.5" spans="2:15">
      <c r="B90" s="45">
        <v>82</v>
      </c>
      <c r="C90" s="46">
        <f>Списки!F83</f>
        <v>0</v>
      </c>
      <c r="D90" s="47">
        <f>Итоговый!D90</f>
        <v>0</v>
      </c>
      <c r="E90" s="48">
        <f>Итоговый!E90</f>
        <v>0</v>
      </c>
      <c r="F90" s="47">
        <f>Итоговый!F90</f>
        <v>0</v>
      </c>
      <c r="G90" s="48" t="str">
        <f>Итоговый!G90</f>
        <v> </v>
      </c>
      <c r="H90" s="47">
        <f>Итоговый!H90</f>
        <v>0</v>
      </c>
      <c r="I90" s="48" t="str">
        <f>Итоговый!I90</f>
        <v> </v>
      </c>
      <c r="J90" s="48" t="str">
        <f>Итоговый!J90</f>
        <v> </v>
      </c>
      <c r="K90" s="61" t="str">
        <f>Итоговый!K90</f>
        <v> </v>
      </c>
      <c r="L90" s="48">
        <f>Итоговый!L90</f>
        <v>0</v>
      </c>
      <c r="M90" s="47">
        <f>Списки!E83</f>
        <v>0</v>
      </c>
      <c r="N90" s="62">
        <f>Списки!D83</f>
        <v>0</v>
      </c>
      <c r="O90" s="63">
        <f>Списки!C83</f>
        <v>0</v>
      </c>
    </row>
    <row r="91" s="22" customFormat="1" ht="11.5" spans="2:15">
      <c r="B91" s="45">
        <v>83</v>
      </c>
      <c r="C91" s="46">
        <f>Списки!F84</f>
        <v>0</v>
      </c>
      <c r="D91" s="47">
        <f>Итоговый!D91</f>
        <v>0</v>
      </c>
      <c r="E91" s="48">
        <f>Итоговый!E91</f>
        <v>0</v>
      </c>
      <c r="F91" s="47">
        <f>Итоговый!F91</f>
        <v>0</v>
      </c>
      <c r="G91" s="48" t="str">
        <f>Итоговый!G91</f>
        <v> </v>
      </c>
      <c r="H91" s="47">
        <f>Итоговый!H91</f>
        <v>0</v>
      </c>
      <c r="I91" s="48" t="str">
        <f>Итоговый!I91</f>
        <v> </v>
      </c>
      <c r="J91" s="48" t="str">
        <f>Итоговый!J91</f>
        <v> </v>
      </c>
      <c r="K91" s="61" t="str">
        <f>Итоговый!K91</f>
        <v> </v>
      </c>
      <c r="L91" s="48">
        <f>Итоговый!L91</f>
        <v>0</v>
      </c>
      <c r="M91" s="47">
        <f>Списки!E84</f>
        <v>0</v>
      </c>
      <c r="N91" s="62">
        <f>Списки!D84</f>
        <v>0</v>
      </c>
      <c r="O91" s="63">
        <f>Списки!C84</f>
        <v>0</v>
      </c>
    </row>
    <row r="92" s="22" customFormat="1" ht="11.5" spans="2:15">
      <c r="B92" s="45">
        <v>84</v>
      </c>
      <c r="C92" s="46">
        <f>Списки!F85</f>
        <v>0</v>
      </c>
      <c r="D92" s="47">
        <f>Итоговый!D92</f>
        <v>0</v>
      </c>
      <c r="E92" s="48">
        <f>Итоговый!E92</f>
        <v>0</v>
      </c>
      <c r="F92" s="47">
        <f>Итоговый!F92</f>
        <v>0</v>
      </c>
      <c r="G92" s="48" t="str">
        <f>Итоговый!G92</f>
        <v> </v>
      </c>
      <c r="H92" s="47">
        <f>Итоговый!H92</f>
        <v>0</v>
      </c>
      <c r="I92" s="48" t="str">
        <f>Итоговый!I92</f>
        <v> </v>
      </c>
      <c r="J92" s="48" t="str">
        <f>Итоговый!J92</f>
        <v> </v>
      </c>
      <c r="K92" s="61" t="str">
        <f>Итоговый!K92</f>
        <v> </v>
      </c>
      <c r="L92" s="48">
        <f>Итоговый!L92</f>
        <v>0</v>
      </c>
      <c r="M92" s="47">
        <f>Списки!E85</f>
        <v>0</v>
      </c>
      <c r="N92" s="62">
        <f>Списки!D85</f>
        <v>0</v>
      </c>
      <c r="O92" s="63">
        <f>Списки!C85</f>
        <v>0</v>
      </c>
    </row>
    <row r="93" s="22" customFormat="1" ht="11.5" spans="2:15">
      <c r="B93" s="45">
        <v>85</v>
      </c>
      <c r="C93" s="46">
        <f>Списки!F86</f>
        <v>0</v>
      </c>
      <c r="D93" s="47">
        <f>Итоговый!D93</f>
        <v>0</v>
      </c>
      <c r="E93" s="48">
        <f>Итоговый!E93</f>
        <v>0</v>
      </c>
      <c r="F93" s="47">
        <f>Итоговый!F93</f>
        <v>0</v>
      </c>
      <c r="G93" s="48" t="str">
        <f>Итоговый!G93</f>
        <v> </v>
      </c>
      <c r="H93" s="47">
        <f>Итоговый!H93</f>
        <v>0</v>
      </c>
      <c r="I93" s="48" t="str">
        <f>Итоговый!I93</f>
        <v> </v>
      </c>
      <c r="J93" s="48" t="str">
        <f>Итоговый!J93</f>
        <v> </v>
      </c>
      <c r="K93" s="61" t="str">
        <f>Итоговый!K93</f>
        <v> </v>
      </c>
      <c r="L93" s="48">
        <f>Итоговый!L93</f>
        <v>0</v>
      </c>
      <c r="M93" s="47">
        <f>Списки!E86</f>
        <v>0</v>
      </c>
      <c r="N93" s="62">
        <f>Списки!D86</f>
        <v>0</v>
      </c>
      <c r="O93" s="63">
        <f>Списки!C86</f>
        <v>0</v>
      </c>
    </row>
    <row r="94" s="22" customFormat="1" ht="11.5" spans="2:15">
      <c r="B94" s="45">
        <v>86</v>
      </c>
      <c r="C94" s="46">
        <f>Списки!F87</f>
        <v>0</v>
      </c>
      <c r="D94" s="47">
        <f>Итоговый!D94</f>
        <v>0</v>
      </c>
      <c r="E94" s="48">
        <f>Итоговый!E94</f>
        <v>0</v>
      </c>
      <c r="F94" s="47">
        <f>Итоговый!F94</f>
        <v>0</v>
      </c>
      <c r="G94" s="48" t="str">
        <f>Итоговый!G94</f>
        <v> </v>
      </c>
      <c r="H94" s="47">
        <f>Итоговый!H94</f>
        <v>0</v>
      </c>
      <c r="I94" s="48" t="str">
        <f>Итоговый!I94</f>
        <v> </v>
      </c>
      <c r="J94" s="48" t="str">
        <f>Итоговый!J94</f>
        <v> </v>
      </c>
      <c r="K94" s="61" t="str">
        <f>Итоговый!K94</f>
        <v> </v>
      </c>
      <c r="L94" s="48">
        <f>Итоговый!L94</f>
        <v>0</v>
      </c>
      <c r="M94" s="47">
        <f>Списки!E87</f>
        <v>0</v>
      </c>
      <c r="N94" s="62">
        <f>Списки!D87</f>
        <v>0</v>
      </c>
      <c r="O94" s="63">
        <f>Списки!C87</f>
        <v>0</v>
      </c>
    </row>
    <row r="95" s="22" customFormat="1" ht="11.5" spans="2:15">
      <c r="B95" s="45">
        <v>87</v>
      </c>
      <c r="C95" s="46">
        <f>Списки!F88</f>
        <v>0</v>
      </c>
      <c r="D95" s="47">
        <f>Итоговый!D95</f>
        <v>0</v>
      </c>
      <c r="E95" s="48">
        <f>Итоговый!E95</f>
        <v>0</v>
      </c>
      <c r="F95" s="47">
        <f>Итоговый!F95</f>
        <v>0</v>
      </c>
      <c r="G95" s="48" t="str">
        <f>Итоговый!G95</f>
        <v> </v>
      </c>
      <c r="H95" s="47">
        <f>Итоговый!H95</f>
        <v>0</v>
      </c>
      <c r="I95" s="48" t="str">
        <f>Итоговый!I95</f>
        <v> </v>
      </c>
      <c r="J95" s="48" t="str">
        <f>Итоговый!J95</f>
        <v> </v>
      </c>
      <c r="K95" s="61" t="str">
        <f>Итоговый!K95</f>
        <v> </v>
      </c>
      <c r="L95" s="48">
        <f>Итоговый!L95</f>
        <v>0</v>
      </c>
      <c r="M95" s="47">
        <f>Списки!E88</f>
        <v>0</v>
      </c>
      <c r="N95" s="62">
        <f>Списки!D88</f>
        <v>0</v>
      </c>
      <c r="O95" s="63">
        <f>Списки!C88</f>
        <v>0</v>
      </c>
    </row>
    <row r="96" s="22" customFormat="1" ht="11.5" spans="2:15">
      <c r="B96" s="45">
        <v>88</v>
      </c>
      <c r="C96" s="46">
        <f>Списки!F89</f>
        <v>0</v>
      </c>
      <c r="D96" s="47">
        <f>Итоговый!D96</f>
        <v>0</v>
      </c>
      <c r="E96" s="48">
        <f>Итоговый!E96</f>
        <v>0</v>
      </c>
      <c r="F96" s="47">
        <f>Итоговый!F96</f>
        <v>0</v>
      </c>
      <c r="G96" s="48" t="str">
        <f>Итоговый!G96</f>
        <v> </v>
      </c>
      <c r="H96" s="47">
        <f>Итоговый!H96</f>
        <v>0</v>
      </c>
      <c r="I96" s="48" t="str">
        <f>Итоговый!I96</f>
        <v> </v>
      </c>
      <c r="J96" s="48" t="str">
        <f>Итоговый!J96</f>
        <v> </v>
      </c>
      <c r="K96" s="61" t="str">
        <f>Итоговый!K96</f>
        <v> </v>
      </c>
      <c r="L96" s="48">
        <f>Итоговый!L96</f>
        <v>0</v>
      </c>
      <c r="M96" s="47">
        <f>Списки!E89</f>
        <v>0</v>
      </c>
      <c r="N96" s="62">
        <f>Списки!D89</f>
        <v>0</v>
      </c>
      <c r="O96" s="63">
        <f>Списки!C89</f>
        <v>0</v>
      </c>
    </row>
    <row r="97" s="22" customFormat="1" ht="11.5" spans="2:15">
      <c r="B97" s="45">
        <v>89</v>
      </c>
      <c r="C97" s="46">
        <f>Списки!F90</f>
        <v>0</v>
      </c>
      <c r="D97" s="47">
        <f>Итоговый!D97</f>
        <v>0</v>
      </c>
      <c r="E97" s="48">
        <f>Итоговый!E97</f>
        <v>0</v>
      </c>
      <c r="F97" s="47">
        <f>Итоговый!F97</f>
        <v>0</v>
      </c>
      <c r="G97" s="48" t="str">
        <f>Итоговый!G97</f>
        <v> </v>
      </c>
      <c r="H97" s="47">
        <f>Итоговый!H97</f>
        <v>0</v>
      </c>
      <c r="I97" s="48" t="str">
        <f>Итоговый!I97</f>
        <v> </v>
      </c>
      <c r="J97" s="48" t="str">
        <f>Итоговый!J97</f>
        <v> </v>
      </c>
      <c r="K97" s="61" t="str">
        <f>Итоговый!K97</f>
        <v> </v>
      </c>
      <c r="L97" s="48">
        <f>Итоговый!L97</f>
        <v>0</v>
      </c>
      <c r="M97" s="47">
        <f>Списки!E90</f>
        <v>0</v>
      </c>
      <c r="N97" s="62">
        <f>Списки!D90</f>
        <v>0</v>
      </c>
      <c r="O97" s="63">
        <f>Списки!C90</f>
        <v>0</v>
      </c>
    </row>
    <row r="98" s="22" customFormat="1" ht="11.5" spans="2:15">
      <c r="B98" s="45">
        <v>90</v>
      </c>
      <c r="C98" s="46">
        <f>Списки!F91</f>
        <v>0</v>
      </c>
      <c r="D98" s="47">
        <f>Итоговый!D98</f>
        <v>0</v>
      </c>
      <c r="E98" s="48">
        <f>Итоговый!E98</f>
        <v>0</v>
      </c>
      <c r="F98" s="47">
        <f>Итоговый!F98</f>
        <v>0</v>
      </c>
      <c r="G98" s="48" t="str">
        <f>Итоговый!G98</f>
        <v> </v>
      </c>
      <c r="H98" s="47">
        <f>Итоговый!H98</f>
        <v>0</v>
      </c>
      <c r="I98" s="48" t="str">
        <f>Итоговый!I98</f>
        <v> </v>
      </c>
      <c r="J98" s="48" t="str">
        <f>Итоговый!J98</f>
        <v> </v>
      </c>
      <c r="K98" s="61" t="str">
        <f>Итоговый!K98</f>
        <v> </v>
      </c>
      <c r="L98" s="48">
        <f>Итоговый!L98</f>
        <v>0</v>
      </c>
      <c r="M98" s="47">
        <f>Списки!E91</f>
        <v>0</v>
      </c>
      <c r="N98" s="62">
        <f>Списки!D91</f>
        <v>0</v>
      </c>
      <c r="O98" s="63">
        <f>Списки!C91</f>
        <v>0</v>
      </c>
    </row>
    <row r="99" s="22" customFormat="1" ht="11.5" spans="2:15">
      <c r="B99" s="45">
        <v>91</v>
      </c>
      <c r="C99" s="46">
        <f>Списки!F92</f>
        <v>0</v>
      </c>
      <c r="D99" s="47">
        <f>Итоговый!D99</f>
        <v>0</v>
      </c>
      <c r="E99" s="48">
        <f>Итоговый!E99</f>
        <v>0</v>
      </c>
      <c r="F99" s="47">
        <f>Итоговый!F99</f>
        <v>0</v>
      </c>
      <c r="G99" s="48" t="str">
        <f>Итоговый!G99</f>
        <v> </v>
      </c>
      <c r="H99" s="47">
        <f>Итоговый!H99</f>
        <v>0</v>
      </c>
      <c r="I99" s="48" t="str">
        <f>Итоговый!I99</f>
        <v> </v>
      </c>
      <c r="J99" s="48" t="str">
        <f>Итоговый!J99</f>
        <v> </v>
      </c>
      <c r="K99" s="61" t="str">
        <f>Итоговый!K99</f>
        <v> </v>
      </c>
      <c r="L99" s="48">
        <f>Итоговый!L99</f>
        <v>0</v>
      </c>
      <c r="M99" s="47">
        <f>Списки!E92</f>
        <v>0</v>
      </c>
      <c r="N99" s="62">
        <f>Списки!D92</f>
        <v>0</v>
      </c>
      <c r="O99" s="63">
        <f>Списки!C92</f>
        <v>0</v>
      </c>
    </row>
    <row r="100" s="22" customFormat="1" ht="11.5" spans="2:15">
      <c r="B100" s="45">
        <v>92</v>
      </c>
      <c r="C100" s="46">
        <f>Списки!F93</f>
        <v>0</v>
      </c>
      <c r="D100" s="47">
        <f>Итоговый!D100</f>
        <v>0</v>
      </c>
      <c r="E100" s="48">
        <f>Итоговый!E100</f>
        <v>0</v>
      </c>
      <c r="F100" s="47">
        <f>Итоговый!F100</f>
        <v>0</v>
      </c>
      <c r="G100" s="48" t="str">
        <f>Итоговый!G100</f>
        <v> </v>
      </c>
      <c r="H100" s="47">
        <f>Итоговый!H100</f>
        <v>0</v>
      </c>
      <c r="I100" s="48" t="str">
        <f>Итоговый!I100</f>
        <v> </v>
      </c>
      <c r="J100" s="48" t="str">
        <f>Итоговый!J100</f>
        <v> </v>
      </c>
      <c r="K100" s="61" t="str">
        <f>Итоговый!K100</f>
        <v> </v>
      </c>
      <c r="L100" s="48">
        <f>Итоговый!L100</f>
        <v>0</v>
      </c>
      <c r="M100" s="47">
        <f>Списки!E93</f>
        <v>0</v>
      </c>
      <c r="N100" s="62">
        <f>Списки!D93</f>
        <v>0</v>
      </c>
      <c r="O100" s="63">
        <f>Списки!C93</f>
        <v>0</v>
      </c>
    </row>
    <row r="101" s="22" customFormat="1" ht="11.5" spans="2:15">
      <c r="B101" s="45">
        <v>93</v>
      </c>
      <c r="C101" s="46">
        <f>Списки!F94</f>
        <v>0</v>
      </c>
      <c r="D101" s="47">
        <f>Итоговый!D101</f>
        <v>0</v>
      </c>
      <c r="E101" s="48">
        <f>Итоговый!E101</f>
        <v>0</v>
      </c>
      <c r="F101" s="47">
        <f>Итоговый!F101</f>
        <v>0</v>
      </c>
      <c r="G101" s="48" t="str">
        <f>Итоговый!G101</f>
        <v> </v>
      </c>
      <c r="H101" s="47">
        <f>Итоговый!H101</f>
        <v>0</v>
      </c>
      <c r="I101" s="48" t="str">
        <f>Итоговый!I101</f>
        <v> </v>
      </c>
      <c r="J101" s="48" t="str">
        <f>Итоговый!J101</f>
        <v> </v>
      </c>
      <c r="K101" s="61" t="str">
        <f>Итоговый!K101</f>
        <v> </v>
      </c>
      <c r="L101" s="48">
        <f>Итоговый!L101</f>
        <v>0</v>
      </c>
      <c r="M101" s="47">
        <f>Списки!E94</f>
        <v>0</v>
      </c>
      <c r="N101" s="62">
        <f>Списки!D94</f>
        <v>0</v>
      </c>
      <c r="O101" s="63">
        <f>Списки!C94</f>
        <v>0</v>
      </c>
    </row>
    <row r="102" s="22" customFormat="1" ht="11.5" spans="2:15">
      <c r="B102" s="45">
        <v>94</v>
      </c>
      <c r="C102" s="46">
        <f>Списки!F95</f>
        <v>0</v>
      </c>
      <c r="D102" s="47">
        <f>Итоговый!D102</f>
        <v>0</v>
      </c>
      <c r="E102" s="48">
        <f>Итоговый!E102</f>
        <v>0</v>
      </c>
      <c r="F102" s="47">
        <f>Итоговый!F102</f>
        <v>0</v>
      </c>
      <c r="G102" s="48" t="str">
        <f>Итоговый!G102</f>
        <v> </v>
      </c>
      <c r="H102" s="47">
        <f>Итоговый!H102</f>
        <v>0</v>
      </c>
      <c r="I102" s="48" t="str">
        <f>Итоговый!I102</f>
        <v> </v>
      </c>
      <c r="J102" s="48" t="str">
        <f>Итоговый!J102</f>
        <v> </v>
      </c>
      <c r="K102" s="61" t="str">
        <f>Итоговый!K102</f>
        <v> </v>
      </c>
      <c r="L102" s="48">
        <f>Итоговый!L102</f>
        <v>0</v>
      </c>
      <c r="M102" s="47">
        <f>Списки!E95</f>
        <v>0</v>
      </c>
      <c r="N102" s="62">
        <f>Списки!D95</f>
        <v>0</v>
      </c>
      <c r="O102" s="63">
        <f>Списки!C95</f>
        <v>0</v>
      </c>
    </row>
    <row r="103" s="22" customFormat="1" ht="11.5" spans="2:15">
      <c r="B103" s="45">
        <v>95</v>
      </c>
      <c r="C103" s="46">
        <f>Списки!F96</f>
        <v>0</v>
      </c>
      <c r="D103" s="47">
        <f>Итоговый!D103</f>
        <v>0</v>
      </c>
      <c r="E103" s="48">
        <f>Итоговый!E103</f>
        <v>0</v>
      </c>
      <c r="F103" s="47">
        <f>Итоговый!F103</f>
        <v>0</v>
      </c>
      <c r="G103" s="48" t="str">
        <f>Итоговый!G103</f>
        <v> </v>
      </c>
      <c r="H103" s="47">
        <f>Итоговый!H103</f>
        <v>0</v>
      </c>
      <c r="I103" s="48" t="str">
        <f>Итоговый!I103</f>
        <v> </v>
      </c>
      <c r="J103" s="48" t="str">
        <f>Итоговый!J103</f>
        <v> </v>
      </c>
      <c r="K103" s="61" t="str">
        <f>Итоговый!K103</f>
        <v> </v>
      </c>
      <c r="L103" s="48">
        <f>Итоговый!L103</f>
        <v>0</v>
      </c>
      <c r="M103" s="47">
        <f>Списки!E96</f>
        <v>0</v>
      </c>
      <c r="N103" s="62">
        <f>Списки!D96</f>
        <v>0</v>
      </c>
      <c r="O103" s="63">
        <f>Списки!C96</f>
        <v>0</v>
      </c>
    </row>
    <row r="104" s="22" customFormat="1" ht="11.5" spans="2:15">
      <c r="B104" s="45">
        <v>96</v>
      </c>
      <c r="C104" s="46">
        <f>Списки!F97</f>
        <v>0</v>
      </c>
      <c r="D104" s="47">
        <f>Итоговый!D104</f>
        <v>0</v>
      </c>
      <c r="E104" s="48">
        <f>Итоговый!E104</f>
        <v>0</v>
      </c>
      <c r="F104" s="47">
        <f>Итоговый!F104</f>
        <v>0</v>
      </c>
      <c r="G104" s="48" t="str">
        <f>Итоговый!G104</f>
        <v> </v>
      </c>
      <c r="H104" s="47">
        <f>Итоговый!H104</f>
        <v>0</v>
      </c>
      <c r="I104" s="48" t="str">
        <f>Итоговый!I104</f>
        <v> </v>
      </c>
      <c r="J104" s="48" t="str">
        <f>Итоговый!J104</f>
        <v> </v>
      </c>
      <c r="K104" s="61" t="str">
        <f>Итоговый!K104</f>
        <v> </v>
      </c>
      <c r="L104" s="48">
        <f>Итоговый!L104</f>
        <v>0</v>
      </c>
      <c r="M104" s="47">
        <f>Списки!E97</f>
        <v>0</v>
      </c>
      <c r="N104" s="62">
        <f>Списки!D97</f>
        <v>0</v>
      </c>
      <c r="O104" s="63">
        <f>Списки!C97</f>
        <v>0</v>
      </c>
    </row>
    <row r="105" s="22" customFormat="1" ht="11.5" spans="2:15">
      <c r="B105" s="45">
        <v>97</v>
      </c>
      <c r="C105" s="46">
        <f>Списки!F98</f>
        <v>0</v>
      </c>
      <c r="D105" s="47">
        <f>Итоговый!D105</f>
        <v>0</v>
      </c>
      <c r="E105" s="48">
        <f>Итоговый!E105</f>
        <v>0</v>
      </c>
      <c r="F105" s="47">
        <f>Итоговый!F105</f>
        <v>0</v>
      </c>
      <c r="G105" s="48" t="str">
        <f>Итоговый!G105</f>
        <v> </v>
      </c>
      <c r="H105" s="47">
        <f>Итоговый!H105</f>
        <v>0</v>
      </c>
      <c r="I105" s="48" t="str">
        <f>Итоговый!I105</f>
        <v> </v>
      </c>
      <c r="J105" s="48" t="str">
        <f>Итоговый!J105</f>
        <v> </v>
      </c>
      <c r="K105" s="61" t="str">
        <f>Итоговый!K105</f>
        <v> </v>
      </c>
      <c r="L105" s="48">
        <f>Итоговый!L105</f>
        <v>0</v>
      </c>
      <c r="M105" s="47">
        <f>Списки!E98</f>
        <v>0</v>
      </c>
      <c r="N105" s="62">
        <f>Списки!D98</f>
        <v>0</v>
      </c>
      <c r="O105" s="63">
        <f>Списки!C98</f>
        <v>0</v>
      </c>
    </row>
    <row r="106" s="22" customFormat="1" ht="11.5" spans="2:15">
      <c r="B106" s="45">
        <v>98</v>
      </c>
      <c r="C106" s="46">
        <f>Списки!F99</f>
        <v>0</v>
      </c>
      <c r="D106" s="47">
        <f>Итоговый!D106</f>
        <v>0</v>
      </c>
      <c r="E106" s="48">
        <f>Итоговый!E106</f>
        <v>0</v>
      </c>
      <c r="F106" s="47">
        <f>Итоговый!F106</f>
        <v>0</v>
      </c>
      <c r="G106" s="48" t="str">
        <f>Итоговый!G106</f>
        <v> </v>
      </c>
      <c r="H106" s="47">
        <f>Итоговый!H106</f>
        <v>0</v>
      </c>
      <c r="I106" s="48" t="str">
        <f>Итоговый!I106</f>
        <v> </v>
      </c>
      <c r="J106" s="48" t="str">
        <f>Итоговый!J106</f>
        <v> </v>
      </c>
      <c r="K106" s="61" t="str">
        <f>Итоговый!K106</f>
        <v> </v>
      </c>
      <c r="L106" s="48">
        <f>Итоговый!L106</f>
        <v>0</v>
      </c>
      <c r="M106" s="47">
        <f>Списки!E99</f>
        <v>0</v>
      </c>
      <c r="N106" s="62">
        <f>Списки!D99</f>
        <v>0</v>
      </c>
      <c r="O106" s="63">
        <f>Списки!C99</f>
        <v>0</v>
      </c>
    </row>
    <row r="107" s="22" customFormat="1" ht="11.5" spans="2:15">
      <c r="B107" s="45">
        <v>99</v>
      </c>
      <c r="C107" s="46">
        <f>Списки!F100</f>
        <v>0</v>
      </c>
      <c r="D107" s="47">
        <f>Итоговый!D107</f>
        <v>0</v>
      </c>
      <c r="E107" s="48">
        <f>Итоговый!E107</f>
        <v>0</v>
      </c>
      <c r="F107" s="47">
        <f>Итоговый!F107</f>
        <v>0</v>
      </c>
      <c r="G107" s="48" t="str">
        <f>Итоговый!G107</f>
        <v> </v>
      </c>
      <c r="H107" s="47">
        <f>Итоговый!H107</f>
        <v>0</v>
      </c>
      <c r="I107" s="48" t="str">
        <f>Итоговый!I107</f>
        <v> </v>
      </c>
      <c r="J107" s="48" t="str">
        <f>Итоговый!J107</f>
        <v> </v>
      </c>
      <c r="K107" s="61" t="str">
        <f>Итоговый!K107</f>
        <v> </v>
      </c>
      <c r="L107" s="48">
        <f>Итоговый!L107</f>
        <v>0</v>
      </c>
      <c r="M107" s="47">
        <f>Списки!E100</f>
        <v>0</v>
      </c>
      <c r="N107" s="62">
        <f>Списки!D100</f>
        <v>0</v>
      </c>
      <c r="O107" s="63">
        <f>Списки!C100</f>
        <v>0</v>
      </c>
    </row>
    <row r="108" s="22" customFormat="1" ht="11.5" spans="2:15">
      <c r="B108" s="45">
        <v>100</v>
      </c>
      <c r="C108" s="46">
        <f>Списки!F101</f>
        <v>0</v>
      </c>
      <c r="D108" s="47">
        <f>Итоговый!D108</f>
        <v>0</v>
      </c>
      <c r="E108" s="48">
        <f>Итоговый!E108</f>
        <v>0</v>
      </c>
      <c r="F108" s="47">
        <f>Итоговый!F108</f>
        <v>0</v>
      </c>
      <c r="G108" s="48" t="str">
        <f>Итоговый!G108</f>
        <v> </v>
      </c>
      <c r="H108" s="47">
        <f>Итоговый!H108</f>
        <v>0</v>
      </c>
      <c r="I108" s="48" t="str">
        <f>Итоговый!I108</f>
        <v> </v>
      </c>
      <c r="J108" s="48" t="str">
        <f>Итоговый!J108</f>
        <v> </v>
      </c>
      <c r="K108" s="61" t="str">
        <f>Итоговый!K108</f>
        <v> </v>
      </c>
      <c r="L108" s="48">
        <f>Итоговый!L108</f>
        <v>0</v>
      </c>
      <c r="M108" s="47">
        <f>Списки!E101</f>
        <v>0</v>
      </c>
      <c r="N108" s="62">
        <f>Списки!D101</f>
        <v>0</v>
      </c>
      <c r="O108" s="63">
        <f>Списки!C101</f>
        <v>0</v>
      </c>
    </row>
    <row r="109" s="22" customFormat="1" ht="11.5" spans="2:15">
      <c r="B109" s="45">
        <v>101</v>
      </c>
      <c r="C109" s="46">
        <f>Списки!F102</f>
        <v>0</v>
      </c>
      <c r="D109" s="47">
        <f>Итоговый!D109</f>
        <v>0</v>
      </c>
      <c r="E109" s="48">
        <f>Итоговый!E109</f>
        <v>0</v>
      </c>
      <c r="F109" s="47">
        <f>Итоговый!F109</f>
        <v>0</v>
      </c>
      <c r="G109" s="48" t="str">
        <f>Итоговый!G109</f>
        <v> </v>
      </c>
      <c r="H109" s="47">
        <f>Итоговый!H109</f>
        <v>0</v>
      </c>
      <c r="I109" s="48" t="str">
        <f>Итоговый!I109</f>
        <v> </v>
      </c>
      <c r="J109" s="48" t="str">
        <f>Итоговый!J109</f>
        <v> </v>
      </c>
      <c r="K109" s="61" t="str">
        <f>Итоговый!K109</f>
        <v> </v>
      </c>
      <c r="L109" s="48">
        <f>Итоговый!L109</f>
        <v>0</v>
      </c>
      <c r="M109" s="47">
        <f>Списки!E102</f>
        <v>0</v>
      </c>
      <c r="N109" s="62">
        <f>Списки!D102</f>
        <v>0</v>
      </c>
      <c r="O109" s="63">
        <f>Списки!C102</f>
        <v>0</v>
      </c>
    </row>
    <row r="110" s="22" customFormat="1" ht="11.5" spans="2:15">
      <c r="B110" s="45">
        <v>102</v>
      </c>
      <c r="C110" s="46">
        <f>Списки!F103</f>
        <v>0</v>
      </c>
      <c r="D110" s="47">
        <f>Итоговый!D110</f>
        <v>0</v>
      </c>
      <c r="E110" s="48">
        <f>Итоговый!E110</f>
        <v>0</v>
      </c>
      <c r="F110" s="47">
        <f>Итоговый!F110</f>
        <v>0</v>
      </c>
      <c r="G110" s="48" t="str">
        <f>Итоговый!G110</f>
        <v> </v>
      </c>
      <c r="H110" s="47">
        <f>Итоговый!H110</f>
        <v>0</v>
      </c>
      <c r="I110" s="48" t="str">
        <f>Итоговый!I110</f>
        <v> </v>
      </c>
      <c r="J110" s="48" t="str">
        <f>Итоговый!J110</f>
        <v> </v>
      </c>
      <c r="K110" s="61" t="str">
        <f>Итоговый!K110</f>
        <v> </v>
      </c>
      <c r="L110" s="48">
        <f>Итоговый!L110</f>
        <v>0</v>
      </c>
      <c r="M110" s="47">
        <f>Списки!E103</f>
        <v>0</v>
      </c>
      <c r="N110" s="62">
        <f>Списки!D103</f>
        <v>0</v>
      </c>
      <c r="O110" s="63">
        <f>Списки!C103</f>
        <v>0</v>
      </c>
    </row>
    <row r="111" s="22" customFormat="1" ht="11.5" spans="2:15">
      <c r="B111" s="45">
        <v>103</v>
      </c>
      <c r="C111" s="46">
        <f>Списки!F104</f>
        <v>0</v>
      </c>
      <c r="D111" s="47">
        <f>Итоговый!D111</f>
        <v>0</v>
      </c>
      <c r="E111" s="48">
        <f>Итоговый!E111</f>
        <v>0</v>
      </c>
      <c r="F111" s="47">
        <f>Итоговый!F111</f>
        <v>0</v>
      </c>
      <c r="G111" s="48" t="str">
        <f>Итоговый!G111</f>
        <v> </v>
      </c>
      <c r="H111" s="47">
        <f>Итоговый!H111</f>
        <v>0</v>
      </c>
      <c r="I111" s="48" t="str">
        <f>Итоговый!I111</f>
        <v> </v>
      </c>
      <c r="J111" s="48" t="str">
        <f>Итоговый!J111</f>
        <v> </v>
      </c>
      <c r="K111" s="61" t="str">
        <f>Итоговый!K111</f>
        <v> </v>
      </c>
      <c r="L111" s="48">
        <f>Итоговый!L111</f>
        <v>0</v>
      </c>
      <c r="M111" s="47">
        <f>Списки!E104</f>
        <v>0</v>
      </c>
      <c r="N111" s="62">
        <f>Списки!D104</f>
        <v>0</v>
      </c>
      <c r="O111" s="63">
        <f>Списки!C104</f>
        <v>0</v>
      </c>
    </row>
    <row r="112" s="22" customFormat="1" ht="11.5" spans="2:15">
      <c r="B112" s="45">
        <v>104</v>
      </c>
      <c r="C112" s="46">
        <f>Списки!F105</f>
        <v>0</v>
      </c>
      <c r="D112" s="47">
        <f>Итоговый!D112</f>
        <v>0</v>
      </c>
      <c r="E112" s="48">
        <f>Итоговый!E112</f>
        <v>0</v>
      </c>
      <c r="F112" s="47">
        <f>Итоговый!F112</f>
        <v>0</v>
      </c>
      <c r="G112" s="48" t="str">
        <f>Итоговый!G112</f>
        <v> </v>
      </c>
      <c r="H112" s="47">
        <f>Итоговый!H112</f>
        <v>0</v>
      </c>
      <c r="I112" s="48" t="str">
        <f>Итоговый!I112</f>
        <v> </v>
      </c>
      <c r="J112" s="48" t="str">
        <f>Итоговый!J112</f>
        <v> </v>
      </c>
      <c r="K112" s="61" t="str">
        <f>Итоговый!K112</f>
        <v> </v>
      </c>
      <c r="L112" s="48">
        <f>Итоговый!L112</f>
        <v>0</v>
      </c>
      <c r="M112" s="47">
        <f>Списки!E105</f>
        <v>0</v>
      </c>
      <c r="N112" s="62">
        <f>Списки!D105</f>
        <v>0</v>
      </c>
      <c r="O112" s="63">
        <f>Списки!C105</f>
        <v>0</v>
      </c>
    </row>
    <row r="113" s="22" customFormat="1" ht="11.5" spans="2:15">
      <c r="B113" s="45">
        <v>105</v>
      </c>
      <c r="C113" s="46">
        <f>Списки!F106</f>
        <v>0</v>
      </c>
      <c r="D113" s="47">
        <f>Итоговый!D113</f>
        <v>0</v>
      </c>
      <c r="E113" s="48">
        <f>Итоговый!E113</f>
        <v>0</v>
      </c>
      <c r="F113" s="47">
        <f>Итоговый!F113</f>
        <v>0</v>
      </c>
      <c r="G113" s="48" t="str">
        <f>Итоговый!G113</f>
        <v> </v>
      </c>
      <c r="H113" s="47">
        <f>Итоговый!H113</f>
        <v>0</v>
      </c>
      <c r="I113" s="48" t="str">
        <f>Итоговый!I113</f>
        <v> </v>
      </c>
      <c r="J113" s="48" t="str">
        <f>Итоговый!J113</f>
        <v> </v>
      </c>
      <c r="K113" s="61" t="str">
        <f>Итоговый!K113</f>
        <v> </v>
      </c>
      <c r="L113" s="48">
        <f>Итоговый!L113</f>
        <v>0</v>
      </c>
      <c r="M113" s="47">
        <f>Списки!E106</f>
        <v>0</v>
      </c>
      <c r="N113" s="62">
        <f>Списки!D106</f>
        <v>0</v>
      </c>
      <c r="O113" s="63">
        <f>Списки!C106</f>
        <v>0</v>
      </c>
    </row>
    <row r="114" s="22" customFormat="1" ht="11.5" spans="2:15">
      <c r="B114" s="45">
        <v>106</v>
      </c>
      <c r="C114" s="46">
        <f>Списки!F107</f>
        <v>0</v>
      </c>
      <c r="D114" s="47">
        <f>Итоговый!D114</f>
        <v>0</v>
      </c>
      <c r="E114" s="48">
        <f>Итоговый!E114</f>
        <v>0</v>
      </c>
      <c r="F114" s="47">
        <f>Итоговый!F114</f>
        <v>0</v>
      </c>
      <c r="G114" s="48" t="str">
        <f>Итоговый!G114</f>
        <v> </v>
      </c>
      <c r="H114" s="47">
        <f>Итоговый!H114</f>
        <v>0</v>
      </c>
      <c r="I114" s="48" t="str">
        <f>Итоговый!I114</f>
        <v> </v>
      </c>
      <c r="J114" s="48" t="str">
        <f>Итоговый!J114</f>
        <v> </v>
      </c>
      <c r="K114" s="61" t="str">
        <f>Итоговый!K114</f>
        <v> </v>
      </c>
      <c r="L114" s="48">
        <f>Итоговый!L114</f>
        <v>0</v>
      </c>
      <c r="M114" s="47">
        <f>Списки!E107</f>
        <v>0</v>
      </c>
      <c r="N114" s="62">
        <f>Списки!D107</f>
        <v>0</v>
      </c>
      <c r="O114" s="63">
        <f>Списки!C107</f>
        <v>0</v>
      </c>
    </row>
    <row r="115" s="22" customFormat="1" ht="11.5" spans="2:15">
      <c r="B115" s="45">
        <v>107</v>
      </c>
      <c r="C115" s="46">
        <f>Списки!F108</f>
        <v>0</v>
      </c>
      <c r="D115" s="47">
        <f>Итоговый!D115</f>
        <v>0</v>
      </c>
      <c r="E115" s="48">
        <f>Итоговый!E115</f>
        <v>0</v>
      </c>
      <c r="F115" s="47">
        <f>Итоговый!F115</f>
        <v>0</v>
      </c>
      <c r="G115" s="48" t="str">
        <f>Итоговый!G115</f>
        <v> </v>
      </c>
      <c r="H115" s="47">
        <f>Итоговый!H115</f>
        <v>0</v>
      </c>
      <c r="I115" s="48" t="str">
        <f>Итоговый!I115</f>
        <v> </v>
      </c>
      <c r="J115" s="48" t="str">
        <f>Итоговый!J115</f>
        <v> </v>
      </c>
      <c r="K115" s="61" t="str">
        <f>Итоговый!K115</f>
        <v> </v>
      </c>
      <c r="L115" s="48">
        <f>Итоговый!L115</f>
        <v>0</v>
      </c>
      <c r="M115" s="47">
        <f>Списки!E108</f>
        <v>0</v>
      </c>
      <c r="N115" s="62">
        <f>Списки!D108</f>
        <v>0</v>
      </c>
      <c r="O115" s="63">
        <f>Списки!C108</f>
        <v>0</v>
      </c>
    </row>
    <row r="116" s="22" customFormat="1" ht="11.5" spans="2:15">
      <c r="B116" s="45">
        <v>108</v>
      </c>
      <c r="C116" s="46">
        <f>Списки!F109</f>
        <v>0</v>
      </c>
      <c r="D116" s="47">
        <f>Итоговый!D116</f>
        <v>0</v>
      </c>
      <c r="E116" s="48">
        <f>Итоговый!E116</f>
        <v>0</v>
      </c>
      <c r="F116" s="47">
        <f>Итоговый!F116</f>
        <v>0</v>
      </c>
      <c r="G116" s="48" t="str">
        <f>Итоговый!G116</f>
        <v> </v>
      </c>
      <c r="H116" s="47">
        <f>Итоговый!H116</f>
        <v>0</v>
      </c>
      <c r="I116" s="48" t="str">
        <f>Итоговый!I116</f>
        <v> </v>
      </c>
      <c r="J116" s="48" t="str">
        <f>Итоговый!J116</f>
        <v> </v>
      </c>
      <c r="K116" s="61" t="str">
        <f>Итоговый!K116</f>
        <v> </v>
      </c>
      <c r="L116" s="48">
        <f>Итоговый!L116</f>
        <v>0</v>
      </c>
      <c r="M116" s="47">
        <f>Списки!E109</f>
        <v>0</v>
      </c>
      <c r="N116" s="62">
        <f>Списки!D109</f>
        <v>0</v>
      </c>
      <c r="O116" s="63">
        <f>Списки!C109</f>
        <v>0</v>
      </c>
    </row>
    <row r="117" s="22" customFormat="1" ht="11.5" spans="2:15">
      <c r="B117" s="45">
        <v>109</v>
      </c>
      <c r="C117" s="46">
        <f>Списки!F110</f>
        <v>0</v>
      </c>
      <c r="D117" s="47">
        <f>Итоговый!D117</f>
        <v>0</v>
      </c>
      <c r="E117" s="48">
        <f>Итоговый!E117</f>
        <v>0</v>
      </c>
      <c r="F117" s="47">
        <f>Итоговый!F117</f>
        <v>0</v>
      </c>
      <c r="G117" s="48" t="str">
        <f>Итоговый!G117</f>
        <v> </v>
      </c>
      <c r="H117" s="47">
        <f>Итоговый!H117</f>
        <v>0</v>
      </c>
      <c r="I117" s="48" t="str">
        <f>Итоговый!I117</f>
        <v> </v>
      </c>
      <c r="J117" s="48" t="str">
        <f>Итоговый!J117</f>
        <v> </v>
      </c>
      <c r="K117" s="61" t="str">
        <f>Итоговый!K117</f>
        <v> </v>
      </c>
      <c r="L117" s="48">
        <f>Итоговый!L117</f>
        <v>0</v>
      </c>
      <c r="M117" s="47">
        <f>Списки!E110</f>
        <v>0</v>
      </c>
      <c r="N117" s="62">
        <f>Списки!D110</f>
        <v>0</v>
      </c>
      <c r="O117" s="63">
        <f>Списки!C110</f>
        <v>0</v>
      </c>
    </row>
    <row r="118" s="22" customFormat="1" ht="11.5" spans="2:15">
      <c r="B118" s="45">
        <v>110</v>
      </c>
      <c r="C118" s="46">
        <f>Списки!F111</f>
        <v>0</v>
      </c>
      <c r="D118" s="47">
        <f>Итоговый!D118</f>
        <v>0</v>
      </c>
      <c r="E118" s="48">
        <f>Итоговый!E118</f>
        <v>0</v>
      </c>
      <c r="F118" s="47">
        <f>Итоговый!F118</f>
        <v>0</v>
      </c>
      <c r="G118" s="48" t="str">
        <f>Итоговый!G118</f>
        <v> </v>
      </c>
      <c r="H118" s="47">
        <f>Итоговый!H118</f>
        <v>0</v>
      </c>
      <c r="I118" s="48" t="str">
        <f>Итоговый!I118</f>
        <v> </v>
      </c>
      <c r="J118" s="48" t="str">
        <f>Итоговый!J118</f>
        <v> </v>
      </c>
      <c r="K118" s="61" t="str">
        <f>Итоговый!K118</f>
        <v> </v>
      </c>
      <c r="L118" s="48">
        <f>Итоговый!L118</f>
        <v>0</v>
      </c>
      <c r="M118" s="47">
        <f>Списки!E111</f>
        <v>0</v>
      </c>
      <c r="N118" s="62">
        <f>Списки!D111</f>
        <v>0</v>
      </c>
      <c r="O118" s="63">
        <f>Списки!C111</f>
        <v>0</v>
      </c>
    </row>
    <row r="119" s="22" customFormat="1" ht="11.5" spans="2:15">
      <c r="B119" s="45">
        <v>111</v>
      </c>
      <c r="C119" s="46">
        <f>Списки!F112</f>
        <v>0</v>
      </c>
      <c r="D119" s="47">
        <f>Итоговый!D119</f>
        <v>0</v>
      </c>
      <c r="E119" s="48">
        <f>Итоговый!E119</f>
        <v>0</v>
      </c>
      <c r="F119" s="47">
        <f>Итоговый!F119</f>
        <v>0</v>
      </c>
      <c r="G119" s="48" t="str">
        <f>Итоговый!G119</f>
        <v> </v>
      </c>
      <c r="H119" s="47">
        <f>Итоговый!H119</f>
        <v>0</v>
      </c>
      <c r="I119" s="48" t="str">
        <f>Итоговый!I119</f>
        <v> </v>
      </c>
      <c r="J119" s="48" t="str">
        <f>Итоговый!J119</f>
        <v> </v>
      </c>
      <c r="K119" s="61" t="str">
        <f>Итоговый!K119</f>
        <v> </v>
      </c>
      <c r="L119" s="48">
        <f>Итоговый!L119</f>
        <v>0</v>
      </c>
      <c r="M119" s="47">
        <f>Списки!E112</f>
        <v>0</v>
      </c>
      <c r="N119" s="62">
        <f>Списки!D112</f>
        <v>0</v>
      </c>
      <c r="O119" s="63">
        <f>Списки!C112</f>
        <v>0</v>
      </c>
    </row>
    <row r="120" s="22" customFormat="1" ht="11.5" spans="2:15">
      <c r="B120" s="45">
        <v>112</v>
      </c>
      <c r="C120" s="46">
        <f>Списки!F113</f>
        <v>0</v>
      </c>
      <c r="D120" s="47">
        <f>Итоговый!D120</f>
        <v>0</v>
      </c>
      <c r="E120" s="48">
        <f>Итоговый!E120</f>
        <v>0</v>
      </c>
      <c r="F120" s="47">
        <f>Итоговый!F120</f>
        <v>0</v>
      </c>
      <c r="G120" s="48" t="str">
        <f>Итоговый!G120</f>
        <v> </v>
      </c>
      <c r="H120" s="47">
        <f>Итоговый!H120</f>
        <v>0</v>
      </c>
      <c r="I120" s="48" t="str">
        <f>Итоговый!I120</f>
        <v> </v>
      </c>
      <c r="J120" s="48" t="str">
        <f>Итоговый!J120</f>
        <v> </v>
      </c>
      <c r="K120" s="61" t="str">
        <f>Итоговый!K120</f>
        <v> </v>
      </c>
      <c r="L120" s="48">
        <f>Итоговый!L120</f>
        <v>0</v>
      </c>
      <c r="M120" s="47">
        <f>Списки!E113</f>
        <v>0</v>
      </c>
      <c r="N120" s="62">
        <f>Списки!D113</f>
        <v>0</v>
      </c>
      <c r="O120" s="63">
        <f>Списки!C113</f>
        <v>0</v>
      </c>
    </row>
    <row r="121" s="22" customFormat="1" ht="11.5" spans="2:15">
      <c r="B121" s="45">
        <v>113</v>
      </c>
      <c r="C121" s="46">
        <f>Списки!F114</f>
        <v>0</v>
      </c>
      <c r="D121" s="47">
        <f>Итоговый!D121</f>
        <v>0</v>
      </c>
      <c r="E121" s="48">
        <f>Итоговый!E121</f>
        <v>0</v>
      </c>
      <c r="F121" s="47">
        <f>Итоговый!F121</f>
        <v>0</v>
      </c>
      <c r="G121" s="48" t="str">
        <f>Итоговый!G121</f>
        <v> </v>
      </c>
      <c r="H121" s="47">
        <f>Итоговый!H121</f>
        <v>0</v>
      </c>
      <c r="I121" s="48" t="str">
        <f>Итоговый!I121</f>
        <v> </v>
      </c>
      <c r="J121" s="48" t="str">
        <f>Итоговый!J121</f>
        <v> </v>
      </c>
      <c r="K121" s="61" t="str">
        <f>Итоговый!K121</f>
        <v> </v>
      </c>
      <c r="L121" s="48">
        <f>Итоговый!L121</f>
        <v>0</v>
      </c>
      <c r="M121" s="47">
        <f>Списки!E114</f>
        <v>0</v>
      </c>
      <c r="N121" s="62">
        <f>Списки!D114</f>
        <v>0</v>
      </c>
      <c r="O121" s="63">
        <f>Списки!C114</f>
        <v>0</v>
      </c>
    </row>
    <row r="122" s="22" customFormat="1" ht="11.5" spans="2:15">
      <c r="B122" s="45">
        <v>114</v>
      </c>
      <c r="C122" s="46">
        <f>Списки!F115</f>
        <v>0</v>
      </c>
      <c r="D122" s="47">
        <f>Итоговый!D122</f>
        <v>0</v>
      </c>
      <c r="E122" s="48">
        <f>Итоговый!E122</f>
        <v>0</v>
      </c>
      <c r="F122" s="47">
        <f>Итоговый!F122</f>
        <v>0</v>
      </c>
      <c r="G122" s="48" t="str">
        <f>Итоговый!G122</f>
        <v> </v>
      </c>
      <c r="H122" s="47">
        <f>Итоговый!H122</f>
        <v>0</v>
      </c>
      <c r="I122" s="48" t="str">
        <f>Итоговый!I122</f>
        <v> </v>
      </c>
      <c r="J122" s="48" t="str">
        <f>Итоговый!J122</f>
        <v> </v>
      </c>
      <c r="K122" s="61" t="str">
        <f>Итоговый!K122</f>
        <v> </v>
      </c>
      <c r="L122" s="48">
        <f>Итоговый!L122</f>
        <v>0</v>
      </c>
      <c r="M122" s="47">
        <f>Списки!E115</f>
        <v>0</v>
      </c>
      <c r="N122" s="62">
        <f>Списки!D115</f>
        <v>0</v>
      </c>
      <c r="O122" s="63">
        <f>Списки!C115</f>
        <v>0</v>
      </c>
    </row>
    <row r="123" s="22" customFormat="1" ht="11.5" spans="2:15">
      <c r="B123" s="45">
        <v>115</v>
      </c>
      <c r="C123" s="46">
        <f>Списки!F116</f>
        <v>0</v>
      </c>
      <c r="D123" s="47">
        <f>Итоговый!D123</f>
        <v>0</v>
      </c>
      <c r="E123" s="48">
        <f>Итоговый!E123</f>
        <v>0</v>
      </c>
      <c r="F123" s="47">
        <f>Итоговый!F123</f>
        <v>0</v>
      </c>
      <c r="G123" s="48" t="str">
        <f>Итоговый!G123</f>
        <v> </v>
      </c>
      <c r="H123" s="49">
        <f>Итоговый!H123</f>
        <v>0</v>
      </c>
      <c r="I123" s="48" t="str">
        <f>Итоговый!I123</f>
        <v> </v>
      </c>
      <c r="J123" s="48" t="str">
        <f>Итоговый!J123</f>
        <v> </v>
      </c>
      <c r="K123" s="61" t="str">
        <f>Итоговый!K123</f>
        <v> </v>
      </c>
      <c r="L123" s="48">
        <f>Итоговый!L123</f>
        <v>0</v>
      </c>
      <c r="M123" s="47">
        <f>Списки!E116</f>
        <v>0</v>
      </c>
      <c r="N123" s="62">
        <f>Списки!D116</f>
        <v>0</v>
      </c>
      <c r="O123" s="63">
        <f>Списки!C116</f>
        <v>0</v>
      </c>
    </row>
    <row r="124" s="22" customFormat="1" ht="11.5" spans="2:15">
      <c r="B124" s="45">
        <v>116</v>
      </c>
      <c r="C124" s="46">
        <f>Списки!F117</f>
        <v>0</v>
      </c>
      <c r="D124" s="47">
        <f>Итоговый!D124</f>
        <v>0</v>
      </c>
      <c r="E124" s="48">
        <f>Итоговый!E124</f>
        <v>0</v>
      </c>
      <c r="F124" s="47">
        <f>Итоговый!F124</f>
        <v>0</v>
      </c>
      <c r="G124" s="48" t="str">
        <f>Итоговый!G124</f>
        <v> </v>
      </c>
      <c r="H124" s="49">
        <f>Итоговый!H124</f>
        <v>0</v>
      </c>
      <c r="I124" s="48" t="str">
        <f>Итоговый!I124</f>
        <v> </v>
      </c>
      <c r="J124" s="48" t="str">
        <f>Итоговый!J124</f>
        <v> </v>
      </c>
      <c r="K124" s="61" t="str">
        <f>Итоговый!K124</f>
        <v> </v>
      </c>
      <c r="L124" s="48">
        <f>Итоговый!L124</f>
        <v>0</v>
      </c>
      <c r="M124" s="47">
        <f>Списки!E117</f>
        <v>0</v>
      </c>
      <c r="N124" s="62">
        <f>Списки!D117</f>
        <v>0</v>
      </c>
      <c r="O124" s="63">
        <f>Списки!C117</f>
        <v>0</v>
      </c>
    </row>
    <row r="125" s="22" customFormat="1" ht="11.5" spans="2:15">
      <c r="B125" s="45">
        <v>117</v>
      </c>
      <c r="C125" s="46">
        <f>Списки!F118</f>
        <v>0</v>
      </c>
      <c r="D125" s="47">
        <f>Итоговый!D125</f>
        <v>0</v>
      </c>
      <c r="E125" s="48">
        <f>Итоговый!E125</f>
        <v>0</v>
      </c>
      <c r="F125" s="47">
        <f>Итоговый!F125</f>
        <v>0</v>
      </c>
      <c r="G125" s="48" t="str">
        <f>Итоговый!G125</f>
        <v> </v>
      </c>
      <c r="H125" s="49">
        <f>Итоговый!H125</f>
        <v>0</v>
      </c>
      <c r="I125" s="48" t="str">
        <f>Итоговый!I125</f>
        <v> </v>
      </c>
      <c r="J125" s="48" t="str">
        <f>Итоговый!J125</f>
        <v> </v>
      </c>
      <c r="K125" s="61" t="str">
        <f>Итоговый!K125</f>
        <v> </v>
      </c>
      <c r="L125" s="48">
        <f>Итоговый!L125</f>
        <v>0</v>
      </c>
      <c r="M125" s="47">
        <f>Списки!E118</f>
        <v>0</v>
      </c>
      <c r="N125" s="62">
        <f>Списки!D118</f>
        <v>0</v>
      </c>
      <c r="O125" s="63">
        <f>Списки!C118</f>
        <v>0</v>
      </c>
    </row>
    <row r="126" s="22" customFormat="1" ht="11.5" spans="2:15">
      <c r="B126" s="45">
        <v>118</v>
      </c>
      <c r="C126" s="46">
        <f>Списки!F119</f>
        <v>0</v>
      </c>
      <c r="D126" s="47">
        <f>Итоговый!D126</f>
        <v>0</v>
      </c>
      <c r="E126" s="48">
        <f>Итоговый!E126</f>
        <v>0</v>
      </c>
      <c r="F126" s="47">
        <f>Итоговый!F126</f>
        <v>0</v>
      </c>
      <c r="G126" s="48" t="str">
        <f>Итоговый!G126</f>
        <v> </v>
      </c>
      <c r="H126" s="49">
        <f>Итоговый!H126</f>
        <v>0</v>
      </c>
      <c r="I126" s="48" t="str">
        <f>Итоговый!I126</f>
        <v> </v>
      </c>
      <c r="J126" s="48" t="str">
        <f>Итоговый!J126</f>
        <v> </v>
      </c>
      <c r="K126" s="61" t="str">
        <f>Итоговый!K126</f>
        <v> </v>
      </c>
      <c r="L126" s="48">
        <f>Итоговый!L126</f>
        <v>0</v>
      </c>
      <c r="M126" s="47">
        <f>Списки!E119</f>
        <v>0</v>
      </c>
      <c r="N126" s="62">
        <f>Списки!D119</f>
        <v>0</v>
      </c>
      <c r="O126" s="63">
        <f>Списки!C119</f>
        <v>0</v>
      </c>
    </row>
    <row r="127" s="22" customFormat="1" ht="11.5" spans="2:15">
      <c r="B127" s="45">
        <v>119</v>
      </c>
      <c r="C127" s="46">
        <f>Списки!F120</f>
        <v>0</v>
      </c>
      <c r="D127" s="47">
        <f>Итоговый!D127</f>
        <v>0</v>
      </c>
      <c r="E127" s="48">
        <f>Итоговый!E127</f>
        <v>0</v>
      </c>
      <c r="F127" s="47">
        <f>Итоговый!F127</f>
        <v>0</v>
      </c>
      <c r="G127" s="48" t="str">
        <f>Итоговый!G127</f>
        <v> </v>
      </c>
      <c r="H127" s="47">
        <f>Итоговый!H127</f>
        <v>0</v>
      </c>
      <c r="I127" s="48" t="str">
        <f>Итоговый!I127</f>
        <v> </v>
      </c>
      <c r="J127" s="48" t="str">
        <f>Итоговый!J127</f>
        <v> </v>
      </c>
      <c r="K127" s="61" t="str">
        <f>Итоговый!K127</f>
        <v> </v>
      </c>
      <c r="L127" s="48">
        <f>Итоговый!L127</f>
        <v>0</v>
      </c>
      <c r="M127" s="47">
        <f>Списки!E120</f>
        <v>0</v>
      </c>
      <c r="N127" s="62">
        <f>Списки!D120</f>
        <v>0</v>
      </c>
      <c r="O127" s="63">
        <f>Списки!C120</f>
        <v>0</v>
      </c>
    </row>
    <row r="128" s="22" customFormat="1" ht="11.5" spans="2:15">
      <c r="B128" s="45">
        <v>120</v>
      </c>
      <c r="C128" s="46">
        <f>Списки!F121</f>
        <v>0</v>
      </c>
      <c r="D128" s="47">
        <f>Итоговый!D128</f>
        <v>0</v>
      </c>
      <c r="E128" s="48">
        <f>Итоговый!E128</f>
        <v>0</v>
      </c>
      <c r="F128" s="47">
        <f>Итоговый!F128</f>
        <v>0</v>
      </c>
      <c r="G128" s="48" t="str">
        <f>Итоговый!G128</f>
        <v> </v>
      </c>
      <c r="H128" s="47">
        <f>Итоговый!H128</f>
        <v>0</v>
      </c>
      <c r="I128" s="48" t="str">
        <f>Итоговый!I128</f>
        <v> </v>
      </c>
      <c r="J128" s="48" t="str">
        <f>Итоговый!J128</f>
        <v> </v>
      </c>
      <c r="K128" s="61" t="str">
        <f>Итоговый!K128</f>
        <v> </v>
      </c>
      <c r="L128" s="48">
        <f>Итоговый!L128</f>
        <v>0</v>
      </c>
      <c r="M128" s="47">
        <f>Списки!E121</f>
        <v>0</v>
      </c>
      <c r="N128" s="62">
        <f>Списки!D121</f>
        <v>0</v>
      </c>
      <c r="O128" s="63">
        <f>Списки!C121</f>
        <v>0</v>
      </c>
    </row>
    <row r="129" s="22" customFormat="1" ht="11.5" spans="2:15">
      <c r="B129" s="45">
        <v>121</v>
      </c>
      <c r="C129" s="46">
        <f>Списки!F122</f>
        <v>0</v>
      </c>
      <c r="D129" s="47">
        <f>Итоговый!D129</f>
        <v>0</v>
      </c>
      <c r="E129" s="48">
        <f>Итоговый!E129</f>
        <v>0</v>
      </c>
      <c r="F129" s="47">
        <f>Итоговый!F129</f>
        <v>0</v>
      </c>
      <c r="G129" s="48" t="str">
        <f>Итоговый!G129</f>
        <v> </v>
      </c>
      <c r="H129" s="47">
        <f>Итоговый!H129</f>
        <v>0</v>
      </c>
      <c r="I129" s="48" t="str">
        <f>Итоговый!I129</f>
        <v> </v>
      </c>
      <c r="J129" s="48" t="str">
        <f>Итоговый!J129</f>
        <v> </v>
      </c>
      <c r="K129" s="61" t="str">
        <f>Итоговый!K129</f>
        <v> </v>
      </c>
      <c r="L129" s="48">
        <f>Итоговый!L129</f>
        <v>0</v>
      </c>
      <c r="M129" s="47">
        <f>Списки!E122</f>
        <v>0</v>
      </c>
      <c r="N129" s="62">
        <f>Списки!D122</f>
        <v>0</v>
      </c>
      <c r="O129" s="63">
        <f>Списки!C122</f>
        <v>0</v>
      </c>
    </row>
    <row r="130" s="22" customFormat="1" ht="11.5" spans="2:15">
      <c r="B130" s="45">
        <v>122</v>
      </c>
      <c r="C130" s="46">
        <f>Списки!F123</f>
        <v>0</v>
      </c>
      <c r="D130" s="47">
        <f>Итоговый!D130</f>
        <v>0</v>
      </c>
      <c r="E130" s="48">
        <f>Итоговый!E130</f>
        <v>0</v>
      </c>
      <c r="F130" s="47">
        <f>Итоговый!F130</f>
        <v>0</v>
      </c>
      <c r="G130" s="48" t="str">
        <f>Итоговый!G130</f>
        <v> </v>
      </c>
      <c r="H130" s="47">
        <f>Итоговый!H130</f>
        <v>0</v>
      </c>
      <c r="I130" s="48" t="str">
        <f>Итоговый!I130</f>
        <v> </v>
      </c>
      <c r="J130" s="48" t="str">
        <f>Итоговый!J130</f>
        <v> </v>
      </c>
      <c r="K130" s="61" t="str">
        <f>Итоговый!K130</f>
        <v> </v>
      </c>
      <c r="L130" s="48">
        <f>Итоговый!L130</f>
        <v>0</v>
      </c>
      <c r="M130" s="47">
        <f>Списки!E123</f>
        <v>0</v>
      </c>
      <c r="N130" s="62">
        <f>Списки!D123</f>
        <v>0</v>
      </c>
      <c r="O130" s="63">
        <f>Списки!C123</f>
        <v>0</v>
      </c>
    </row>
    <row r="131" s="22" customFormat="1" ht="11.5" spans="2:15">
      <c r="B131" s="45">
        <v>123</v>
      </c>
      <c r="C131" s="46">
        <f>Списки!F124</f>
        <v>0</v>
      </c>
      <c r="D131" s="47">
        <f>Итоговый!D131</f>
        <v>0</v>
      </c>
      <c r="E131" s="48">
        <f>Итоговый!E131</f>
        <v>0</v>
      </c>
      <c r="F131" s="47">
        <f>Итоговый!F131</f>
        <v>0</v>
      </c>
      <c r="G131" s="48" t="str">
        <f>Итоговый!G131</f>
        <v> </v>
      </c>
      <c r="H131" s="47">
        <f>Итоговый!H131</f>
        <v>0</v>
      </c>
      <c r="I131" s="48" t="str">
        <f>Итоговый!I131</f>
        <v> </v>
      </c>
      <c r="J131" s="48" t="str">
        <f>Итоговый!J131</f>
        <v> </v>
      </c>
      <c r="K131" s="61" t="str">
        <f>Итоговый!K131</f>
        <v> </v>
      </c>
      <c r="L131" s="48">
        <f>Итоговый!L131</f>
        <v>0</v>
      </c>
      <c r="M131" s="47">
        <f>Списки!E124</f>
        <v>0</v>
      </c>
      <c r="N131" s="62">
        <f>Списки!D124</f>
        <v>0</v>
      </c>
      <c r="O131" s="63">
        <f>Списки!C124</f>
        <v>0</v>
      </c>
    </row>
    <row r="132" s="22" customFormat="1" ht="11.5" spans="2:15">
      <c r="B132" s="45">
        <v>124</v>
      </c>
      <c r="C132" s="46">
        <f>Списки!F125</f>
        <v>0</v>
      </c>
      <c r="D132" s="47">
        <f>Итоговый!D132</f>
        <v>0</v>
      </c>
      <c r="E132" s="48">
        <f>Итоговый!E132</f>
        <v>0</v>
      </c>
      <c r="F132" s="47">
        <f>Итоговый!F132</f>
        <v>0</v>
      </c>
      <c r="G132" s="48" t="str">
        <f>Итоговый!G132</f>
        <v> </v>
      </c>
      <c r="H132" s="47">
        <f>Итоговый!H132</f>
        <v>0</v>
      </c>
      <c r="I132" s="48" t="str">
        <f>Итоговый!I132</f>
        <v> </v>
      </c>
      <c r="J132" s="48" t="str">
        <f>Итоговый!J132</f>
        <v> </v>
      </c>
      <c r="K132" s="61" t="str">
        <f>Итоговый!K132</f>
        <v> </v>
      </c>
      <c r="L132" s="48">
        <f>Итоговый!L132</f>
        <v>0</v>
      </c>
      <c r="M132" s="47">
        <f>Списки!E125</f>
        <v>0</v>
      </c>
      <c r="N132" s="62">
        <f>Списки!D125</f>
        <v>0</v>
      </c>
      <c r="O132" s="63">
        <f>Списки!C125</f>
        <v>0</v>
      </c>
    </row>
    <row r="133" s="22" customFormat="1" ht="11.5" spans="2:15">
      <c r="B133" s="45">
        <v>125</v>
      </c>
      <c r="C133" s="46">
        <f>Списки!F126</f>
        <v>0</v>
      </c>
      <c r="D133" s="47">
        <f>Итоговый!D133</f>
        <v>0</v>
      </c>
      <c r="E133" s="48">
        <f>Итоговый!E133</f>
        <v>0</v>
      </c>
      <c r="F133" s="47">
        <f>Итоговый!F133</f>
        <v>0</v>
      </c>
      <c r="G133" s="48" t="str">
        <f>Итоговый!G133</f>
        <v> </v>
      </c>
      <c r="H133" s="47">
        <f>Итоговый!H133</f>
        <v>0</v>
      </c>
      <c r="I133" s="48" t="str">
        <f>Итоговый!I133</f>
        <v> </v>
      </c>
      <c r="J133" s="48" t="str">
        <f>Итоговый!J133</f>
        <v> </v>
      </c>
      <c r="K133" s="61" t="str">
        <f>Итоговый!K133</f>
        <v> </v>
      </c>
      <c r="L133" s="48">
        <f>Итоговый!L133</f>
        <v>0</v>
      </c>
      <c r="M133" s="47">
        <f>Списки!E126</f>
        <v>0</v>
      </c>
      <c r="N133" s="62">
        <f>Списки!D126</f>
        <v>0</v>
      </c>
      <c r="O133" s="63">
        <f>Списки!C126</f>
        <v>0</v>
      </c>
    </row>
    <row r="134" s="22" customFormat="1" ht="11.5" spans="2:15">
      <c r="B134" s="45">
        <v>126</v>
      </c>
      <c r="C134" s="46">
        <f>Списки!F127</f>
        <v>0</v>
      </c>
      <c r="D134" s="47">
        <f>Итоговый!D134</f>
        <v>0</v>
      </c>
      <c r="E134" s="48">
        <f>Итоговый!E134</f>
        <v>0</v>
      </c>
      <c r="F134" s="47">
        <f>Итоговый!F134</f>
        <v>0</v>
      </c>
      <c r="G134" s="48" t="str">
        <f>Итоговый!G134</f>
        <v> </v>
      </c>
      <c r="H134" s="47">
        <f>Итоговый!H134</f>
        <v>0</v>
      </c>
      <c r="I134" s="48" t="str">
        <f>Итоговый!I134</f>
        <v> </v>
      </c>
      <c r="J134" s="48" t="str">
        <f>Итоговый!J134</f>
        <v> </v>
      </c>
      <c r="K134" s="61" t="str">
        <f>Итоговый!K134</f>
        <v> </v>
      </c>
      <c r="L134" s="48">
        <f>Итоговый!L134</f>
        <v>0</v>
      </c>
      <c r="M134" s="47">
        <f>Списки!E127</f>
        <v>0</v>
      </c>
      <c r="N134" s="62">
        <f>Списки!D127</f>
        <v>0</v>
      </c>
      <c r="O134" s="63">
        <f>Списки!C127</f>
        <v>0</v>
      </c>
    </row>
    <row r="135" s="22" customFormat="1" ht="11.5" spans="2:15">
      <c r="B135" s="45">
        <v>127</v>
      </c>
      <c r="C135" s="46">
        <f>Списки!F128</f>
        <v>0</v>
      </c>
      <c r="D135" s="47">
        <f>Итоговый!D135</f>
        <v>0</v>
      </c>
      <c r="E135" s="48">
        <f>Итоговый!E135</f>
        <v>0</v>
      </c>
      <c r="F135" s="47">
        <f>Итоговый!F135</f>
        <v>0</v>
      </c>
      <c r="G135" s="48" t="str">
        <f>Итоговый!G135</f>
        <v> </v>
      </c>
      <c r="H135" s="47">
        <f>Итоговый!H135</f>
        <v>0</v>
      </c>
      <c r="I135" s="48" t="str">
        <f>Итоговый!I135</f>
        <v> </v>
      </c>
      <c r="J135" s="48" t="str">
        <f>Итоговый!J135</f>
        <v> </v>
      </c>
      <c r="K135" s="61" t="str">
        <f>Итоговый!K135</f>
        <v> </v>
      </c>
      <c r="L135" s="48">
        <f>Итоговый!L135</f>
        <v>0</v>
      </c>
      <c r="M135" s="47">
        <f>Списки!E128</f>
        <v>0</v>
      </c>
      <c r="N135" s="62">
        <f>Списки!D128</f>
        <v>0</v>
      </c>
      <c r="O135" s="63">
        <f>Списки!C128</f>
        <v>0</v>
      </c>
    </row>
    <row r="136" s="22" customFormat="1" ht="11.5" spans="2:15">
      <c r="B136" s="45">
        <v>128</v>
      </c>
      <c r="C136" s="46">
        <f>Списки!F129</f>
        <v>0</v>
      </c>
      <c r="D136" s="47">
        <f>Итоговый!D136</f>
        <v>0</v>
      </c>
      <c r="E136" s="48">
        <f>Итоговый!E136</f>
        <v>0</v>
      </c>
      <c r="F136" s="47">
        <f>Итоговый!F136</f>
        <v>0</v>
      </c>
      <c r="G136" s="48" t="str">
        <f>Итоговый!G136</f>
        <v> </v>
      </c>
      <c r="H136" s="47">
        <f>Итоговый!H136</f>
        <v>0</v>
      </c>
      <c r="I136" s="48" t="str">
        <f>Итоговый!I136</f>
        <v> </v>
      </c>
      <c r="J136" s="48" t="str">
        <f>Итоговый!J136</f>
        <v> </v>
      </c>
      <c r="K136" s="61" t="str">
        <f>Итоговый!K136</f>
        <v> </v>
      </c>
      <c r="L136" s="48">
        <f>Итоговый!L136</f>
        <v>0</v>
      </c>
      <c r="M136" s="47">
        <f>Списки!E129</f>
        <v>0</v>
      </c>
      <c r="N136" s="62">
        <f>Списки!D129</f>
        <v>0</v>
      </c>
      <c r="O136" s="63">
        <f>Списки!C129</f>
        <v>0</v>
      </c>
    </row>
    <row r="137" s="22" customFormat="1" ht="11.5" spans="2:15">
      <c r="B137" s="45">
        <v>129</v>
      </c>
      <c r="C137" s="46">
        <f>Списки!F130</f>
        <v>0</v>
      </c>
      <c r="D137" s="47">
        <f>Итоговый!D137</f>
        <v>0</v>
      </c>
      <c r="E137" s="48">
        <f>Итоговый!E137</f>
        <v>0</v>
      </c>
      <c r="F137" s="47">
        <f>Итоговый!F137</f>
        <v>0</v>
      </c>
      <c r="G137" s="48" t="str">
        <f>Итоговый!G137</f>
        <v> </v>
      </c>
      <c r="H137" s="47">
        <f>Итоговый!H137</f>
        <v>0</v>
      </c>
      <c r="I137" s="48" t="str">
        <f>Итоговый!I137</f>
        <v> </v>
      </c>
      <c r="J137" s="48" t="str">
        <f>Итоговый!J137</f>
        <v> </v>
      </c>
      <c r="K137" s="61" t="str">
        <f>Итоговый!K137</f>
        <v> </v>
      </c>
      <c r="L137" s="48">
        <f>Итоговый!L137</f>
        <v>0</v>
      </c>
      <c r="M137" s="47">
        <f>Списки!E130</f>
        <v>0</v>
      </c>
      <c r="N137" s="62">
        <f>Списки!D130</f>
        <v>0</v>
      </c>
      <c r="O137" s="63">
        <f>Списки!C130</f>
        <v>0</v>
      </c>
    </row>
    <row r="138" s="22" customFormat="1" ht="11.5" spans="2:15">
      <c r="B138" s="45">
        <v>130</v>
      </c>
      <c r="C138" s="46">
        <f>Списки!F131</f>
        <v>0</v>
      </c>
      <c r="D138" s="47">
        <f>Итоговый!D138</f>
        <v>0</v>
      </c>
      <c r="E138" s="48">
        <f>Итоговый!E138</f>
        <v>0</v>
      </c>
      <c r="F138" s="47">
        <f>Итоговый!F138</f>
        <v>0</v>
      </c>
      <c r="G138" s="48" t="str">
        <f>Итоговый!G138</f>
        <v> </v>
      </c>
      <c r="H138" s="47">
        <f>Итоговый!H138</f>
        <v>0</v>
      </c>
      <c r="I138" s="48" t="str">
        <f>Итоговый!I138</f>
        <v> </v>
      </c>
      <c r="J138" s="48" t="str">
        <f>Итоговый!J138</f>
        <v> </v>
      </c>
      <c r="K138" s="61" t="str">
        <f>Итоговый!K138</f>
        <v> </v>
      </c>
      <c r="L138" s="48">
        <f>Итоговый!L138</f>
        <v>0</v>
      </c>
      <c r="M138" s="47">
        <f>Списки!E131</f>
        <v>0</v>
      </c>
      <c r="N138" s="62">
        <f>Списки!D131</f>
        <v>0</v>
      </c>
      <c r="O138" s="63">
        <f>Списки!C131</f>
        <v>0</v>
      </c>
    </row>
    <row r="139" s="22" customFormat="1" ht="11.5" spans="2:15">
      <c r="B139" s="45">
        <v>131</v>
      </c>
      <c r="C139" s="46">
        <f>Списки!F132</f>
        <v>0</v>
      </c>
      <c r="D139" s="47">
        <f>Итоговый!D139</f>
        <v>0</v>
      </c>
      <c r="E139" s="48">
        <f>Итоговый!E139</f>
        <v>0</v>
      </c>
      <c r="F139" s="47">
        <f>Итоговый!F139</f>
        <v>0</v>
      </c>
      <c r="G139" s="48" t="str">
        <f>Итоговый!G139</f>
        <v> </v>
      </c>
      <c r="H139" s="47">
        <f>Итоговый!H139</f>
        <v>0</v>
      </c>
      <c r="I139" s="48" t="str">
        <f>Итоговый!I139</f>
        <v> </v>
      </c>
      <c r="J139" s="48" t="str">
        <f>Итоговый!J139</f>
        <v> </v>
      </c>
      <c r="K139" s="61" t="str">
        <f>Итоговый!K139</f>
        <v> </v>
      </c>
      <c r="L139" s="48">
        <f>Итоговый!L139</f>
        <v>0</v>
      </c>
      <c r="M139" s="47">
        <f>Списки!E132</f>
        <v>0</v>
      </c>
      <c r="N139" s="62">
        <f>Списки!D132</f>
        <v>0</v>
      </c>
      <c r="O139" s="63">
        <f>Списки!C132</f>
        <v>0</v>
      </c>
    </row>
    <row r="140" s="22" customFormat="1" ht="11.5" spans="2:15">
      <c r="B140" s="45">
        <v>132</v>
      </c>
      <c r="C140" s="46">
        <f>Списки!F133</f>
        <v>0</v>
      </c>
      <c r="D140" s="47">
        <f>Итоговый!D140</f>
        <v>0</v>
      </c>
      <c r="E140" s="48">
        <f>Итоговый!E140</f>
        <v>0</v>
      </c>
      <c r="F140" s="47">
        <f>Итоговый!F140</f>
        <v>0</v>
      </c>
      <c r="G140" s="48" t="str">
        <f>Итоговый!G140</f>
        <v> </v>
      </c>
      <c r="H140" s="47">
        <f>Итоговый!H140</f>
        <v>0</v>
      </c>
      <c r="I140" s="48" t="str">
        <f>Итоговый!I140</f>
        <v> </v>
      </c>
      <c r="J140" s="48" t="str">
        <f>Итоговый!J140</f>
        <v> </v>
      </c>
      <c r="K140" s="61" t="str">
        <f>Итоговый!K140</f>
        <v> </v>
      </c>
      <c r="L140" s="48">
        <f>Итоговый!L140</f>
        <v>0</v>
      </c>
      <c r="M140" s="47">
        <f>Списки!E133</f>
        <v>0</v>
      </c>
      <c r="N140" s="62">
        <f>Списки!D133</f>
        <v>0</v>
      </c>
      <c r="O140" s="63">
        <f>Списки!C133</f>
        <v>0</v>
      </c>
    </row>
    <row r="141" s="22" customFormat="1" ht="11.5" spans="2:15">
      <c r="B141" s="45">
        <v>133</v>
      </c>
      <c r="C141" s="46">
        <f>Списки!F134</f>
        <v>0</v>
      </c>
      <c r="D141" s="47">
        <f>Итоговый!D141</f>
        <v>0</v>
      </c>
      <c r="E141" s="48">
        <f>Итоговый!E141</f>
        <v>0</v>
      </c>
      <c r="F141" s="47">
        <f>Итоговый!F141</f>
        <v>0</v>
      </c>
      <c r="G141" s="48" t="str">
        <f>Итоговый!G141</f>
        <v> </v>
      </c>
      <c r="H141" s="47">
        <f>Итоговый!H141</f>
        <v>0</v>
      </c>
      <c r="I141" s="48" t="str">
        <f>Итоговый!I141</f>
        <v> </v>
      </c>
      <c r="J141" s="48" t="str">
        <f>Итоговый!J141</f>
        <v> </v>
      </c>
      <c r="K141" s="61" t="str">
        <f>Итоговый!K141</f>
        <v> </v>
      </c>
      <c r="L141" s="48">
        <f>Итоговый!L141</f>
        <v>0</v>
      </c>
      <c r="M141" s="47">
        <f>Списки!E134</f>
        <v>0</v>
      </c>
      <c r="N141" s="62">
        <f>Списки!D134</f>
        <v>0</v>
      </c>
      <c r="O141" s="63">
        <f>Списки!C134</f>
        <v>0</v>
      </c>
    </row>
    <row r="142" s="22" customFormat="1" ht="11.5" spans="2:15">
      <c r="B142" s="45">
        <v>134</v>
      </c>
      <c r="C142" s="46">
        <f>Списки!F135</f>
        <v>0</v>
      </c>
      <c r="D142" s="47">
        <f>Итоговый!D142</f>
        <v>0</v>
      </c>
      <c r="E142" s="48">
        <f>Итоговый!E142</f>
        <v>0</v>
      </c>
      <c r="F142" s="47">
        <f>Итоговый!F142</f>
        <v>0</v>
      </c>
      <c r="G142" s="48" t="str">
        <f>Итоговый!G142</f>
        <v> </v>
      </c>
      <c r="H142" s="47">
        <f>Итоговый!H142</f>
        <v>0</v>
      </c>
      <c r="I142" s="48" t="str">
        <f>Итоговый!I142</f>
        <v> </v>
      </c>
      <c r="J142" s="48" t="str">
        <f>Итоговый!J142</f>
        <v> </v>
      </c>
      <c r="K142" s="61" t="str">
        <f>Итоговый!K142</f>
        <v> </v>
      </c>
      <c r="L142" s="48">
        <f>Итоговый!L142</f>
        <v>0</v>
      </c>
      <c r="M142" s="47">
        <f>Списки!E135</f>
        <v>0</v>
      </c>
      <c r="N142" s="62">
        <f>Списки!D135</f>
        <v>0</v>
      </c>
      <c r="O142" s="63">
        <f>Списки!C135</f>
        <v>0</v>
      </c>
    </row>
    <row r="143" s="22" customFormat="1" ht="11.5" spans="2:15">
      <c r="B143" s="45">
        <v>135</v>
      </c>
      <c r="C143" s="46">
        <f>Списки!F136</f>
        <v>0</v>
      </c>
      <c r="D143" s="47">
        <f>Итоговый!D143</f>
        <v>0</v>
      </c>
      <c r="E143" s="48">
        <f>Итоговый!E143</f>
        <v>0</v>
      </c>
      <c r="F143" s="47">
        <f>Итоговый!F143</f>
        <v>0</v>
      </c>
      <c r="G143" s="48" t="str">
        <f>Итоговый!G143</f>
        <v> </v>
      </c>
      <c r="H143" s="47">
        <f>Итоговый!H143</f>
        <v>0</v>
      </c>
      <c r="I143" s="48" t="str">
        <f>Итоговый!I143</f>
        <v> </v>
      </c>
      <c r="J143" s="48" t="str">
        <f>Итоговый!J143</f>
        <v> </v>
      </c>
      <c r="K143" s="61" t="str">
        <f>Итоговый!K143</f>
        <v> </v>
      </c>
      <c r="L143" s="48">
        <f>Итоговый!L143</f>
        <v>0</v>
      </c>
      <c r="M143" s="47">
        <f>Списки!E136</f>
        <v>0</v>
      </c>
      <c r="N143" s="62">
        <f>Списки!D136</f>
        <v>0</v>
      </c>
      <c r="O143" s="63">
        <f>Списки!C136</f>
        <v>0</v>
      </c>
    </row>
    <row r="144" s="22" customFormat="1" ht="11.5" spans="2:15">
      <c r="B144" s="45">
        <v>136</v>
      </c>
      <c r="C144" s="46">
        <f>Списки!F137</f>
        <v>0</v>
      </c>
      <c r="D144" s="47">
        <f>Итоговый!D144</f>
        <v>0</v>
      </c>
      <c r="E144" s="48">
        <f>Итоговый!E144</f>
        <v>0</v>
      </c>
      <c r="F144" s="47">
        <f>Итоговый!F144</f>
        <v>0</v>
      </c>
      <c r="G144" s="48" t="str">
        <f>Итоговый!G144</f>
        <v> </v>
      </c>
      <c r="H144" s="47">
        <f>Итоговый!H144</f>
        <v>0</v>
      </c>
      <c r="I144" s="48" t="str">
        <f>Итоговый!I144</f>
        <v> </v>
      </c>
      <c r="J144" s="48" t="str">
        <f>Итоговый!J144</f>
        <v> </v>
      </c>
      <c r="K144" s="61" t="str">
        <f>Итоговый!K144</f>
        <v> </v>
      </c>
      <c r="L144" s="48">
        <f>Итоговый!L144</f>
        <v>0</v>
      </c>
      <c r="M144" s="47">
        <f>Списки!E137</f>
        <v>0</v>
      </c>
      <c r="N144" s="62">
        <f>Списки!D137</f>
        <v>0</v>
      </c>
      <c r="O144" s="63">
        <f>Списки!C137</f>
        <v>0</v>
      </c>
    </row>
    <row r="145" s="22" customFormat="1" ht="11.5" spans="2:15">
      <c r="B145" s="45">
        <v>137</v>
      </c>
      <c r="C145" s="46">
        <f>Списки!F138</f>
        <v>0</v>
      </c>
      <c r="D145" s="47">
        <f>Итоговый!D145</f>
        <v>0</v>
      </c>
      <c r="E145" s="48">
        <f>Итоговый!E145</f>
        <v>0</v>
      </c>
      <c r="F145" s="47">
        <f>Итоговый!F145</f>
        <v>0</v>
      </c>
      <c r="G145" s="48" t="str">
        <f>Итоговый!G145</f>
        <v> </v>
      </c>
      <c r="H145" s="47">
        <f>Итоговый!H145</f>
        <v>0</v>
      </c>
      <c r="I145" s="48" t="str">
        <f>Итоговый!I145</f>
        <v> </v>
      </c>
      <c r="J145" s="48" t="str">
        <f>Итоговый!J145</f>
        <v> </v>
      </c>
      <c r="K145" s="61" t="str">
        <f>Итоговый!K145</f>
        <v> </v>
      </c>
      <c r="L145" s="48">
        <f>Итоговый!L145</f>
        <v>0</v>
      </c>
      <c r="M145" s="47">
        <f>Списки!E138</f>
        <v>0</v>
      </c>
      <c r="N145" s="62">
        <f>Списки!D138</f>
        <v>0</v>
      </c>
      <c r="O145" s="63">
        <f>Списки!C138</f>
        <v>0</v>
      </c>
    </row>
    <row r="146" s="22" customFormat="1" ht="11.5" spans="2:15">
      <c r="B146" s="45">
        <v>138</v>
      </c>
      <c r="C146" s="46">
        <f>Списки!F139</f>
        <v>0</v>
      </c>
      <c r="D146" s="47">
        <f>Итоговый!D146</f>
        <v>0</v>
      </c>
      <c r="E146" s="48">
        <f>Итоговый!E146</f>
        <v>0</v>
      </c>
      <c r="F146" s="47">
        <f>Итоговый!F146</f>
        <v>0</v>
      </c>
      <c r="G146" s="48" t="str">
        <f>Итоговый!G146</f>
        <v> </v>
      </c>
      <c r="H146" s="47">
        <f>Итоговый!H146</f>
        <v>0</v>
      </c>
      <c r="I146" s="48" t="str">
        <f>Итоговый!I146</f>
        <v> </v>
      </c>
      <c r="J146" s="48" t="str">
        <f>Итоговый!J146</f>
        <v> </v>
      </c>
      <c r="K146" s="61" t="str">
        <f>Итоговый!K146</f>
        <v> </v>
      </c>
      <c r="L146" s="48">
        <f>Итоговый!L146</f>
        <v>0</v>
      </c>
      <c r="M146" s="47">
        <f>Списки!E139</f>
        <v>0</v>
      </c>
      <c r="N146" s="62">
        <f>Списки!D139</f>
        <v>0</v>
      </c>
      <c r="O146" s="63">
        <f>Списки!C139</f>
        <v>0</v>
      </c>
    </row>
    <row r="147" s="22" customFormat="1" ht="11.5" spans="2:15">
      <c r="B147" s="45">
        <v>139</v>
      </c>
      <c r="C147" s="46">
        <f>Списки!F140</f>
        <v>0</v>
      </c>
      <c r="D147" s="47">
        <f>Итоговый!D147</f>
        <v>0</v>
      </c>
      <c r="E147" s="48">
        <f>Итоговый!E147</f>
        <v>0</v>
      </c>
      <c r="F147" s="47">
        <f>Итоговый!F147</f>
        <v>0</v>
      </c>
      <c r="G147" s="48" t="str">
        <f>Итоговый!G147</f>
        <v> </v>
      </c>
      <c r="H147" s="47">
        <f>Итоговый!H147</f>
        <v>0</v>
      </c>
      <c r="I147" s="48" t="str">
        <f>Итоговый!I147</f>
        <v> </v>
      </c>
      <c r="J147" s="48" t="str">
        <f>Итоговый!J147</f>
        <v> </v>
      </c>
      <c r="K147" s="61" t="str">
        <f>Итоговый!K147</f>
        <v> </v>
      </c>
      <c r="L147" s="48">
        <f>Итоговый!L147</f>
        <v>0</v>
      </c>
      <c r="M147" s="47">
        <f>Списки!E140</f>
        <v>0</v>
      </c>
      <c r="N147" s="62">
        <f>Списки!D140</f>
        <v>0</v>
      </c>
      <c r="O147" s="63">
        <f>Списки!C140</f>
        <v>0</v>
      </c>
    </row>
    <row r="148" s="22" customFormat="1" ht="11.5" spans="2:15">
      <c r="B148" s="45">
        <v>140</v>
      </c>
      <c r="C148" s="46">
        <f>Списки!F141</f>
        <v>0</v>
      </c>
      <c r="D148" s="47">
        <f>Итоговый!D148</f>
        <v>0</v>
      </c>
      <c r="E148" s="48">
        <f>Итоговый!E148</f>
        <v>0</v>
      </c>
      <c r="F148" s="47">
        <f>Итоговый!F148</f>
        <v>0</v>
      </c>
      <c r="G148" s="48" t="str">
        <f>Итоговый!G148</f>
        <v> </v>
      </c>
      <c r="H148" s="47">
        <f>Итоговый!H148</f>
        <v>0</v>
      </c>
      <c r="I148" s="48" t="str">
        <f>Итоговый!I148</f>
        <v> </v>
      </c>
      <c r="J148" s="48" t="str">
        <f>Итоговый!J148</f>
        <v> </v>
      </c>
      <c r="K148" s="61" t="str">
        <f>Итоговый!K148</f>
        <v> </v>
      </c>
      <c r="L148" s="48">
        <f>Итоговый!L148</f>
        <v>0</v>
      </c>
      <c r="M148" s="47">
        <f>Списки!E141</f>
        <v>0</v>
      </c>
      <c r="N148" s="62">
        <f>Списки!D141</f>
        <v>0</v>
      </c>
      <c r="O148" s="63">
        <f>Списки!C141</f>
        <v>0</v>
      </c>
    </row>
    <row r="149" s="22" customFormat="1" ht="11.5" spans="2:15">
      <c r="B149" s="45">
        <v>141</v>
      </c>
      <c r="C149" s="46">
        <f>Списки!F142</f>
        <v>0</v>
      </c>
      <c r="D149" s="47">
        <f>Итоговый!D149</f>
        <v>0</v>
      </c>
      <c r="E149" s="48">
        <f>Итоговый!E149</f>
        <v>0</v>
      </c>
      <c r="F149" s="47">
        <f>Итоговый!F149</f>
        <v>0</v>
      </c>
      <c r="G149" s="48" t="str">
        <f>Итоговый!G149</f>
        <v> </v>
      </c>
      <c r="H149" s="47">
        <f>Итоговый!H149</f>
        <v>0</v>
      </c>
      <c r="I149" s="48" t="str">
        <f>Итоговый!I149</f>
        <v> </v>
      </c>
      <c r="J149" s="48" t="str">
        <f>Итоговый!J149</f>
        <v> </v>
      </c>
      <c r="K149" s="61" t="str">
        <f>Итоговый!K149</f>
        <v> </v>
      </c>
      <c r="L149" s="48">
        <f>Итоговый!L149</f>
        <v>0</v>
      </c>
      <c r="M149" s="47">
        <f>Списки!E142</f>
        <v>0</v>
      </c>
      <c r="N149" s="62">
        <f>Списки!D142</f>
        <v>0</v>
      </c>
      <c r="O149" s="63">
        <f>Списки!C142</f>
        <v>0</v>
      </c>
    </row>
    <row r="150" s="22" customFormat="1" ht="11.5" spans="2:15">
      <c r="B150" s="45">
        <v>142</v>
      </c>
      <c r="C150" s="46">
        <f>Списки!F143</f>
        <v>0</v>
      </c>
      <c r="D150" s="47">
        <f>Итоговый!D150</f>
        <v>0</v>
      </c>
      <c r="E150" s="48">
        <f>Итоговый!E150</f>
        <v>0</v>
      </c>
      <c r="F150" s="47">
        <f>Итоговый!F150</f>
        <v>0</v>
      </c>
      <c r="G150" s="48" t="str">
        <f>Итоговый!G150</f>
        <v> </v>
      </c>
      <c r="H150" s="47">
        <f>Итоговый!H150</f>
        <v>0</v>
      </c>
      <c r="I150" s="48" t="str">
        <f>Итоговый!I150</f>
        <v> </v>
      </c>
      <c r="J150" s="48" t="str">
        <f>Итоговый!J150</f>
        <v> </v>
      </c>
      <c r="K150" s="61" t="str">
        <f>Итоговый!K150</f>
        <v> </v>
      </c>
      <c r="L150" s="48">
        <f>Итоговый!L150</f>
        <v>0</v>
      </c>
      <c r="M150" s="47">
        <f>Списки!E143</f>
        <v>0</v>
      </c>
      <c r="N150" s="62">
        <f>Списки!D143</f>
        <v>0</v>
      </c>
      <c r="O150" s="63">
        <f>Списки!C143</f>
        <v>0</v>
      </c>
    </row>
    <row r="151" s="22" customFormat="1" ht="11.5" spans="2:15">
      <c r="B151" s="45">
        <v>143</v>
      </c>
      <c r="C151" s="46">
        <f>Списки!F144</f>
        <v>0</v>
      </c>
      <c r="D151" s="47">
        <f>Итоговый!D151</f>
        <v>0</v>
      </c>
      <c r="E151" s="48">
        <f>Итоговый!E151</f>
        <v>0</v>
      </c>
      <c r="F151" s="47">
        <f>Итоговый!F151</f>
        <v>0</v>
      </c>
      <c r="G151" s="48" t="str">
        <f>Итоговый!G151</f>
        <v> </v>
      </c>
      <c r="H151" s="47">
        <f>Итоговый!H151</f>
        <v>0</v>
      </c>
      <c r="I151" s="48" t="str">
        <f>Итоговый!I151</f>
        <v> </v>
      </c>
      <c r="J151" s="48" t="str">
        <f>Итоговый!J151</f>
        <v> </v>
      </c>
      <c r="K151" s="61" t="str">
        <f>Итоговый!K151</f>
        <v> </v>
      </c>
      <c r="L151" s="48">
        <f>Итоговый!L151</f>
        <v>0</v>
      </c>
      <c r="M151" s="47">
        <f>Списки!E144</f>
        <v>0</v>
      </c>
      <c r="N151" s="62">
        <f>Списки!D144</f>
        <v>0</v>
      </c>
      <c r="O151" s="63">
        <f>Списки!C144</f>
        <v>0</v>
      </c>
    </row>
    <row r="152" s="22" customFormat="1" ht="11.5" spans="2:15">
      <c r="B152" s="45">
        <v>144</v>
      </c>
      <c r="C152" s="46">
        <f>Списки!F145</f>
        <v>0</v>
      </c>
      <c r="D152" s="47">
        <f>Итоговый!D152</f>
        <v>0</v>
      </c>
      <c r="E152" s="48">
        <f>Итоговый!E152</f>
        <v>0</v>
      </c>
      <c r="F152" s="47">
        <f>Итоговый!F152</f>
        <v>0</v>
      </c>
      <c r="G152" s="48" t="str">
        <f>Итоговый!G152</f>
        <v> </v>
      </c>
      <c r="H152" s="47">
        <f>Итоговый!H152</f>
        <v>0</v>
      </c>
      <c r="I152" s="48" t="str">
        <f>Итоговый!I152</f>
        <v> </v>
      </c>
      <c r="J152" s="48" t="str">
        <f>Итоговый!J152</f>
        <v> </v>
      </c>
      <c r="K152" s="61" t="str">
        <f>Итоговый!K152</f>
        <v> </v>
      </c>
      <c r="L152" s="48">
        <f>Итоговый!L152</f>
        <v>0</v>
      </c>
      <c r="M152" s="47">
        <f>Списки!E145</f>
        <v>0</v>
      </c>
      <c r="N152" s="62">
        <f>Списки!D145</f>
        <v>0</v>
      </c>
      <c r="O152" s="63">
        <f>Списки!C145</f>
        <v>0</v>
      </c>
    </row>
    <row r="153" s="22" customFormat="1" ht="11.5" spans="2:15">
      <c r="B153" s="45">
        <v>145</v>
      </c>
      <c r="C153" s="46">
        <f>Списки!F146</f>
        <v>0</v>
      </c>
      <c r="D153" s="47">
        <f>Итоговый!D153</f>
        <v>0</v>
      </c>
      <c r="E153" s="48">
        <f>Итоговый!E153</f>
        <v>0</v>
      </c>
      <c r="F153" s="47">
        <f>Итоговый!F153</f>
        <v>0</v>
      </c>
      <c r="G153" s="48" t="str">
        <f>Итоговый!G153</f>
        <v> </v>
      </c>
      <c r="H153" s="47">
        <f>Итоговый!H153</f>
        <v>0</v>
      </c>
      <c r="I153" s="48" t="str">
        <f>Итоговый!I153</f>
        <v> </v>
      </c>
      <c r="J153" s="48" t="str">
        <f>Итоговый!J153</f>
        <v> </v>
      </c>
      <c r="K153" s="61" t="str">
        <f>Итоговый!K153</f>
        <v> </v>
      </c>
      <c r="L153" s="48">
        <f>Итоговый!L153</f>
        <v>0</v>
      </c>
      <c r="M153" s="47">
        <f>Списки!E146</f>
        <v>0</v>
      </c>
      <c r="N153" s="62">
        <f>Списки!D146</f>
        <v>0</v>
      </c>
      <c r="O153" s="63">
        <f>Списки!C146</f>
        <v>0</v>
      </c>
    </row>
    <row r="154" s="22" customFormat="1" ht="11.5" spans="2:15">
      <c r="B154" s="45">
        <v>146</v>
      </c>
      <c r="C154" s="46">
        <f>Списки!F147</f>
        <v>0</v>
      </c>
      <c r="D154" s="47">
        <f>Итоговый!D154</f>
        <v>0</v>
      </c>
      <c r="E154" s="48">
        <f>Итоговый!E154</f>
        <v>0</v>
      </c>
      <c r="F154" s="47">
        <f>Итоговый!F154</f>
        <v>0</v>
      </c>
      <c r="G154" s="48" t="str">
        <f>Итоговый!G154</f>
        <v> </v>
      </c>
      <c r="H154" s="47">
        <f>Итоговый!H154</f>
        <v>0</v>
      </c>
      <c r="I154" s="48" t="str">
        <f>Итоговый!I154</f>
        <v> </v>
      </c>
      <c r="J154" s="48" t="str">
        <f>Итоговый!J154</f>
        <v> </v>
      </c>
      <c r="K154" s="61" t="str">
        <f>Итоговый!K154</f>
        <v> </v>
      </c>
      <c r="L154" s="48">
        <f>Итоговый!L154</f>
        <v>0</v>
      </c>
      <c r="M154" s="47">
        <f>Списки!E147</f>
        <v>0</v>
      </c>
      <c r="N154" s="62">
        <f>Списки!D147</f>
        <v>0</v>
      </c>
      <c r="O154" s="63">
        <f>Списки!C147</f>
        <v>0</v>
      </c>
    </row>
    <row r="155" s="22" customFormat="1" ht="11.5" spans="2:15">
      <c r="B155" s="45">
        <v>147</v>
      </c>
      <c r="C155" s="46">
        <f>Списки!F148</f>
        <v>0</v>
      </c>
      <c r="D155" s="47">
        <f>Итоговый!D155</f>
        <v>0</v>
      </c>
      <c r="E155" s="48">
        <f>Итоговый!E155</f>
        <v>0</v>
      </c>
      <c r="F155" s="47">
        <f>Итоговый!F155</f>
        <v>0</v>
      </c>
      <c r="G155" s="48" t="str">
        <f>Итоговый!G155</f>
        <v> </v>
      </c>
      <c r="H155" s="47">
        <f>Итоговый!H155</f>
        <v>0</v>
      </c>
      <c r="I155" s="48" t="str">
        <f>Итоговый!I155</f>
        <v> </v>
      </c>
      <c r="J155" s="48" t="str">
        <f>Итоговый!J155</f>
        <v> </v>
      </c>
      <c r="K155" s="61" t="str">
        <f>Итоговый!K155</f>
        <v> </v>
      </c>
      <c r="L155" s="48">
        <f>Итоговый!L155</f>
        <v>0</v>
      </c>
      <c r="M155" s="47">
        <f>Списки!E148</f>
        <v>0</v>
      </c>
      <c r="N155" s="62">
        <f>Списки!D148</f>
        <v>0</v>
      </c>
      <c r="O155" s="63">
        <f>Списки!C148</f>
        <v>0</v>
      </c>
    </row>
    <row r="156" s="22" customFormat="1" ht="11.5" spans="2:15">
      <c r="B156" s="45">
        <v>148</v>
      </c>
      <c r="C156" s="46">
        <f>Списки!F149</f>
        <v>0</v>
      </c>
      <c r="D156" s="47">
        <f>Итоговый!D156</f>
        <v>0</v>
      </c>
      <c r="E156" s="48">
        <f>Итоговый!E156</f>
        <v>0</v>
      </c>
      <c r="F156" s="47">
        <f>Итоговый!F156</f>
        <v>0</v>
      </c>
      <c r="G156" s="48" t="str">
        <f>Итоговый!G156</f>
        <v> </v>
      </c>
      <c r="H156" s="47">
        <f>Итоговый!H156</f>
        <v>0</v>
      </c>
      <c r="I156" s="48" t="str">
        <f>Итоговый!I156</f>
        <v> </v>
      </c>
      <c r="J156" s="48" t="str">
        <f>Итоговый!J156</f>
        <v> </v>
      </c>
      <c r="K156" s="61" t="str">
        <f>Итоговый!K156</f>
        <v> </v>
      </c>
      <c r="L156" s="48">
        <f>Итоговый!L156</f>
        <v>0</v>
      </c>
      <c r="M156" s="47">
        <f>Списки!E149</f>
        <v>0</v>
      </c>
      <c r="N156" s="62">
        <f>Списки!D149</f>
        <v>0</v>
      </c>
      <c r="O156" s="63">
        <f>Списки!C149</f>
        <v>0</v>
      </c>
    </row>
    <row r="157" s="22" customFormat="1" ht="11.5" spans="2:15">
      <c r="B157" s="45">
        <v>149</v>
      </c>
      <c r="C157" s="46">
        <f>Списки!F150</f>
        <v>0</v>
      </c>
      <c r="D157" s="47">
        <f>Итоговый!D157</f>
        <v>0</v>
      </c>
      <c r="E157" s="48">
        <f>Итоговый!E157</f>
        <v>0</v>
      </c>
      <c r="F157" s="47">
        <f>Итоговый!F157</f>
        <v>0</v>
      </c>
      <c r="G157" s="48" t="str">
        <f>Итоговый!G157</f>
        <v> </v>
      </c>
      <c r="H157" s="47">
        <f>Итоговый!H157</f>
        <v>0</v>
      </c>
      <c r="I157" s="48" t="str">
        <f>Итоговый!I157</f>
        <v> </v>
      </c>
      <c r="J157" s="48" t="str">
        <f>Итоговый!J157</f>
        <v> </v>
      </c>
      <c r="K157" s="61" t="str">
        <f>Итоговый!K157</f>
        <v> </v>
      </c>
      <c r="L157" s="48">
        <f>Итоговый!L157</f>
        <v>0</v>
      </c>
      <c r="M157" s="47">
        <f>Списки!E150</f>
        <v>0</v>
      </c>
      <c r="N157" s="62">
        <f>Списки!D150</f>
        <v>0</v>
      </c>
      <c r="O157" s="63">
        <f>Списки!C150</f>
        <v>0</v>
      </c>
    </row>
    <row r="158" s="22" customFormat="1" ht="11.5" spans="2:15">
      <c r="B158" s="45">
        <v>150</v>
      </c>
      <c r="C158" s="46">
        <f>Списки!F151</f>
        <v>0</v>
      </c>
      <c r="D158" s="47">
        <f>Итоговый!D158</f>
        <v>0</v>
      </c>
      <c r="E158" s="48">
        <f>Итоговый!E158</f>
        <v>0</v>
      </c>
      <c r="F158" s="47">
        <f>Итоговый!F158</f>
        <v>0</v>
      </c>
      <c r="G158" s="48" t="str">
        <f>Итоговый!G158</f>
        <v> </v>
      </c>
      <c r="H158" s="47">
        <f>Итоговый!H158</f>
        <v>0</v>
      </c>
      <c r="I158" s="48" t="str">
        <f>Итоговый!I158</f>
        <v> </v>
      </c>
      <c r="J158" s="48" t="str">
        <f>Итоговый!J158</f>
        <v> </v>
      </c>
      <c r="K158" s="61" t="str">
        <f>Итоговый!K158</f>
        <v> </v>
      </c>
      <c r="L158" s="48">
        <f>Итоговый!L158</f>
        <v>0</v>
      </c>
      <c r="M158" s="47">
        <f>Списки!E151</f>
        <v>0</v>
      </c>
      <c r="N158" s="62">
        <f>Списки!D151</f>
        <v>0</v>
      </c>
      <c r="O158" s="63">
        <f>Списки!C151</f>
        <v>0</v>
      </c>
    </row>
    <row r="159" s="22" customFormat="1" ht="11.5" spans="2:15">
      <c r="B159" s="45">
        <v>151</v>
      </c>
      <c r="C159" s="46">
        <f>Списки!F152</f>
        <v>0</v>
      </c>
      <c r="D159" s="47">
        <f>Итоговый!D159</f>
        <v>0</v>
      </c>
      <c r="E159" s="48">
        <f>Итоговый!E159</f>
        <v>0</v>
      </c>
      <c r="F159" s="47">
        <f>Итоговый!F159</f>
        <v>0</v>
      </c>
      <c r="G159" s="48" t="str">
        <f>Итоговый!G159</f>
        <v> </v>
      </c>
      <c r="H159" s="47">
        <f>Итоговый!H159</f>
        <v>0</v>
      </c>
      <c r="I159" s="48" t="str">
        <f>Итоговый!I159</f>
        <v> </v>
      </c>
      <c r="J159" s="48" t="str">
        <f>Итоговый!J159</f>
        <v> </v>
      </c>
      <c r="K159" s="61" t="str">
        <f>Итоговый!K159</f>
        <v> </v>
      </c>
      <c r="L159" s="48">
        <f>Итоговый!L159</f>
        <v>0</v>
      </c>
      <c r="M159" s="47">
        <f>Списки!E152</f>
        <v>0</v>
      </c>
      <c r="N159" s="62">
        <f>Списки!D152</f>
        <v>0</v>
      </c>
      <c r="O159" s="63">
        <f>Списки!C152</f>
        <v>0</v>
      </c>
    </row>
    <row r="160" s="22" customFormat="1" ht="11.5" spans="2:15">
      <c r="B160" s="45">
        <v>152</v>
      </c>
      <c r="C160" s="46">
        <f>Списки!F153</f>
        <v>0</v>
      </c>
      <c r="D160" s="47">
        <f>Итоговый!D160</f>
        <v>0</v>
      </c>
      <c r="E160" s="48">
        <f>Итоговый!E160</f>
        <v>0</v>
      </c>
      <c r="F160" s="47">
        <f>Итоговый!F160</f>
        <v>0</v>
      </c>
      <c r="G160" s="48" t="str">
        <f>Итоговый!G160</f>
        <v> </v>
      </c>
      <c r="H160" s="47">
        <f>Итоговый!H160</f>
        <v>0</v>
      </c>
      <c r="I160" s="48" t="str">
        <f>Итоговый!I160</f>
        <v> </v>
      </c>
      <c r="J160" s="48" t="str">
        <f>Итоговый!J160</f>
        <v> </v>
      </c>
      <c r="K160" s="61" t="str">
        <f>Итоговый!K160</f>
        <v> </v>
      </c>
      <c r="L160" s="48">
        <f>Итоговый!L160</f>
        <v>0</v>
      </c>
      <c r="M160" s="47">
        <f>Списки!E153</f>
        <v>0</v>
      </c>
      <c r="N160" s="62">
        <f>Списки!D153</f>
        <v>0</v>
      </c>
      <c r="O160" s="63">
        <f>Списки!C153</f>
        <v>0</v>
      </c>
    </row>
    <row r="161" s="22" customFormat="1" ht="11.5" spans="2:15">
      <c r="B161" s="45">
        <v>153</v>
      </c>
      <c r="C161" s="46">
        <f>Списки!F154</f>
        <v>0</v>
      </c>
      <c r="D161" s="47">
        <f>Итоговый!D161</f>
        <v>0</v>
      </c>
      <c r="E161" s="48">
        <f>Итоговый!E161</f>
        <v>0</v>
      </c>
      <c r="F161" s="47">
        <f>Итоговый!F161</f>
        <v>0</v>
      </c>
      <c r="G161" s="48" t="str">
        <f>Итоговый!G161</f>
        <v> </v>
      </c>
      <c r="H161" s="47">
        <f>Итоговый!H161</f>
        <v>0</v>
      </c>
      <c r="I161" s="48" t="str">
        <f>Итоговый!I161</f>
        <v> </v>
      </c>
      <c r="J161" s="48" t="str">
        <f>Итоговый!J161</f>
        <v> </v>
      </c>
      <c r="K161" s="61" t="str">
        <f>Итоговый!K161</f>
        <v> </v>
      </c>
      <c r="L161" s="48">
        <f>Итоговый!L161</f>
        <v>0</v>
      </c>
      <c r="M161" s="47">
        <f>Списки!E154</f>
        <v>0</v>
      </c>
      <c r="N161" s="62">
        <f>Списки!D154</f>
        <v>0</v>
      </c>
      <c r="O161" s="63">
        <f>Списки!C154</f>
        <v>0</v>
      </c>
    </row>
    <row r="162" s="22" customFormat="1" ht="11.5" spans="2:15">
      <c r="B162" s="45">
        <v>154</v>
      </c>
      <c r="C162" s="46">
        <f>Списки!F155</f>
        <v>0</v>
      </c>
      <c r="D162" s="47">
        <f>Итоговый!D162</f>
        <v>0</v>
      </c>
      <c r="E162" s="48">
        <f>Итоговый!E162</f>
        <v>0</v>
      </c>
      <c r="F162" s="47">
        <f>Итоговый!F162</f>
        <v>0</v>
      </c>
      <c r="G162" s="48" t="str">
        <f>Итоговый!G162</f>
        <v> </v>
      </c>
      <c r="H162" s="47">
        <f>Итоговый!H162</f>
        <v>0</v>
      </c>
      <c r="I162" s="48" t="str">
        <f>Итоговый!I162</f>
        <v> </v>
      </c>
      <c r="J162" s="48" t="str">
        <f>Итоговый!J162</f>
        <v> </v>
      </c>
      <c r="K162" s="61" t="str">
        <f>Итоговый!K162</f>
        <v> </v>
      </c>
      <c r="L162" s="48">
        <f>Итоговый!L162</f>
        <v>0</v>
      </c>
      <c r="M162" s="47">
        <f>Списки!E155</f>
        <v>0</v>
      </c>
      <c r="N162" s="62">
        <f>Списки!D155</f>
        <v>0</v>
      </c>
      <c r="O162" s="63">
        <f>Списки!C155</f>
        <v>0</v>
      </c>
    </row>
    <row r="163" s="22" customFormat="1" ht="11.5" spans="2:15">
      <c r="B163" s="45">
        <v>155</v>
      </c>
      <c r="C163" s="46">
        <f>Списки!F156</f>
        <v>0</v>
      </c>
      <c r="D163" s="47">
        <f>Итоговый!D163</f>
        <v>0</v>
      </c>
      <c r="E163" s="48">
        <f>Итоговый!E163</f>
        <v>0</v>
      </c>
      <c r="F163" s="47">
        <f>Итоговый!F163</f>
        <v>0</v>
      </c>
      <c r="G163" s="48" t="str">
        <f>Итоговый!G163</f>
        <v> </v>
      </c>
      <c r="H163" s="47">
        <f>Итоговый!H163</f>
        <v>0</v>
      </c>
      <c r="I163" s="48" t="str">
        <f>Итоговый!I163</f>
        <v> </v>
      </c>
      <c r="J163" s="48" t="str">
        <f>Итоговый!J163</f>
        <v> </v>
      </c>
      <c r="K163" s="61" t="str">
        <f>Итоговый!K163</f>
        <v> </v>
      </c>
      <c r="L163" s="48">
        <f>Итоговый!L163</f>
        <v>0</v>
      </c>
      <c r="M163" s="47">
        <f>Списки!E156</f>
        <v>0</v>
      </c>
      <c r="N163" s="62">
        <f>Списки!D156</f>
        <v>0</v>
      </c>
      <c r="O163" s="63">
        <f>Списки!C156</f>
        <v>0</v>
      </c>
    </row>
    <row r="164" s="22" customFormat="1" ht="11.5" spans="2:15">
      <c r="B164" s="45">
        <v>156</v>
      </c>
      <c r="C164" s="46">
        <f>Списки!F157</f>
        <v>0</v>
      </c>
      <c r="D164" s="47">
        <f>Итоговый!D164</f>
        <v>0</v>
      </c>
      <c r="E164" s="48">
        <f>Итоговый!E164</f>
        <v>0</v>
      </c>
      <c r="F164" s="47">
        <f>Итоговый!F164</f>
        <v>0</v>
      </c>
      <c r="G164" s="48" t="str">
        <f>Итоговый!G164</f>
        <v> </v>
      </c>
      <c r="H164" s="47">
        <f>Итоговый!H164</f>
        <v>0</v>
      </c>
      <c r="I164" s="48" t="str">
        <f>Итоговый!I164</f>
        <v> </v>
      </c>
      <c r="J164" s="48" t="str">
        <f>Итоговый!J164</f>
        <v> </v>
      </c>
      <c r="K164" s="61" t="str">
        <f>Итоговый!K164</f>
        <v> </v>
      </c>
      <c r="L164" s="48">
        <f>Итоговый!L164</f>
        <v>0</v>
      </c>
      <c r="M164" s="47">
        <f>Списки!E157</f>
        <v>0</v>
      </c>
      <c r="N164" s="62">
        <f>Списки!D157</f>
        <v>0</v>
      </c>
      <c r="O164" s="63">
        <f>Списки!C157</f>
        <v>0</v>
      </c>
    </row>
    <row r="165" s="22" customFormat="1" ht="11.5" spans="2:15">
      <c r="B165" s="45">
        <v>157</v>
      </c>
      <c r="C165" s="46">
        <f>Списки!F158</f>
        <v>0</v>
      </c>
      <c r="D165" s="47">
        <f>Итоговый!D165</f>
        <v>0</v>
      </c>
      <c r="E165" s="48">
        <f>Итоговый!E165</f>
        <v>0</v>
      </c>
      <c r="F165" s="47">
        <f>Итоговый!F165</f>
        <v>0</v>
      </c>
      <c r="G165" s="48" t="str">
        <f>Итоговый!G165</f>
        <v> </v>
      </c>
      <c r="H165" s="47">
        <f>Итоговый!H165</f>
        <v>0</v>
      </c>
      <c r="I165" s="48" t="str">
        <f>Итоговый!I165</f>
        <v> </v>
      </c>
      <c r="J165" s="48" t="str">
        <f>Итоговый!J165</f>
        <v> </v>
      </c>
      <c r="K165" s="61" t="str">
        <f>Итоговый!K165</f>
        <v> </v>
      </c>
      <c r="L165" s="48">
        <f>Итоговый!L165</f>
        <v>0</v>
      </c>
      <c r="M165" s="47">
        <f>Списки!E158</f>
        <v>0</v>
      </c>
      <c r="N165" s="62">
        <f>Списки!D158</f>
        <v>0</v>
      </c>
      <c r="O165" s="63">
        <f>Списки!C158</f>
        <v>0</v>
      </c>
    </row>
    <row r="166" s="22" customFormat="1" ht="11.5" spans="2:15">
      <c r="B166" s="45">
        <v>158</v>
      </c>
      <c r="C166" s="46">
        <f>Списки!F159</f>
        <v>0</v>
      </c>
      <c r="D166" s="47">
        <f>Итоговый!D166</f>
        <v>0</v>
      </c>
      <c r="E166" s="48">
        <f>Итоговый!E166</f>
        <v>0</v>
      </c>
      <c r="F166" s="47">
        <f>Итоговый!F166</f>
        <v>0</v>
      </c>
      <c r="G166" s="48" t="str">
        <f>Итоговый!G166</f>
        <v> </v>
      </c>
      <c r="H166" s="47">
        <f>Итоговый!H166</f>
        <v>0</v>
      </c>
      <c r="I166" s="48" t="str">
        <f>Итоговый!I166</f>
        <v> </v>
      </c>
      <c r="J166" s="48" t="str">
        <f>Итоговый!J166</f>
        <v> </v>
      </c>
      <c r="K166" s="61" t="str">
        <f>Итоговый!K166</f>
        <v> </v>
      </c>
      <c r="L166" s="48">
        <f>Итоговый!L166</f>
        <v>0</v>
      </c>
      <c r="M166" s="47">
        <f>Списки!E159</f>
        <v>0</v>
      </c>
      <c r="N166" s="62">
        <f>Списки!D159</f>
        <v>0</v>
      </c>
      <c r="O166" s="63">
        <f>Списки!C159</f>
        <v>0</v>
      </c>
    </row>
    <row r="167" s="22" customFormat="1" ht="11.5" spans="2:15">
      <c r="B167" s="45">
        <v>159</v>
      </c>
      <c r="C167" s="46">
        <f>Списки!F160</f>
        <v>0</v>
      </c>
      <c r="D167" s="47">
        <f>Итоговый!D167</f>
        <v>0</v>
      </c>
      <c r="E167" s="48">
        <f>Итоговый!E167</f>
        <v>0</v>
      </c>
      <c r="F167" s="47">
        <f>Итоговый!F167</f>
        <v>0</v>
      </c>
      <c r="G167" s="48" t="str">
        <f>Итоговый!G167</f>
        <v> </v>
      </c>
      <c r="H167" s="47">
        <f>Итоговый!H167</f>
        <v>0</v>
      </c>
      <c r="I167" s="48" t="str">
        <f>Итоговый!I167</f>
        <v> </v>
      </c>
      <c r="J167" s="48" t="str">
        <f>Итоговый!J167</f>
        <v> </v>
      </c>
      <c r="K167" s="61" t="str">
        <f>Итоговый!K167</f>
        <v> </v>
      </c>
      <c r="L167" s="48">
        <f>Итоговый!L167</f>
        <v>0</v>
      </c>
      <c r="M167" s="47">
        <f>Списки!E160</f>
        <v>0</v>
      </c>
      <c r="N167" s="62">
        <f>Списки!D160</f>
        <v>0</v>
      </c>
      <c r="O167" s="63">
        <f>Списки!C160</f>
        <v>0</v>
      </c>
    </row>
    <row r="168" s="22" customFormat="1" ht="11.5" spans="2:15">
      <c r="B168" s="45">
        <v>160</v>
      </c>
      <c r="C168" s="46">
        <f>Списки!F161</f>
        <v>0</v>
      </c>
      <c r="D168" s="47">
        <f>Итоговый!D168</f>
        <v>0</v>
      </c>
      <c r="E168" s="48">
        <f>Итоговый!E168</f>
        <v>0</v>
      </c>
      <c r="F168" s="47">
        <f>Итоговый!F168</f>
        <v>0</v>
      </c>
      <c r="G168" s="48" t="str">
        <f>Итоговый!G168</f>
        <v> </v>
      </c>
      <c r="H168" s="47">
        <f>Итоговый!H168</f>
        <v>0</v>
      </c>
      <c r="I168" s="48" t="str">
        <f>Итоговый!I168</f>
        <v> </v>
      </c>
      <c r="J168" s="48" t="str">
        <f>Итоговый!J168</f>
        <v> </v>
      </c>
      <c r="K168" s="61" t="str">
        <f>Итоговый!K168</f>
        <v> </v>
      </c>
      <c r="L168" s="48">
        <f>Итоговый!L168</f>
        <v>0</v>
      </c>
      <c r="M168" s="47">
        <f>Списки!E161</f>
        <v>0</v>
      </c>
      <c r="N168" s="62">
        <f>Списки!D161</f>
        <v>0</v>
      </c>
      <c r="O168" s="63">
        <f>Списки!C161</f>
        <v>0</v>
      </c>
    </row>
    <row r="169" s="22" customFormat="1" ht="11.5" spans="2:15">
      <c r="B169" s="45">
        <v>161</v>
      </c>
      <c r="C169" s="46">
        <f>Списки!F162</f>
        <v>0</v>
      </c>
      <c r="D169" s="47">
        <f>Итоговый!D169</f>
        <v>0</v>
      </c>
      <c r="E169" s="48">
        <f>Итоговый!E169</f>
        <v>0</v>
      </c>
      <c r="F169" s="47">
        <f>Итоговый!F169</f>
        <v>0</v>
      </c>
      <c r="G169" s="48" t="str">
        <f>Итоговый!G169</f>
        <v> </v>
      </c>
      <c r="H169" s="47">
        <f>Итоговый!H169</f>
        <v>0</v>
      </c>
      <c r="I169" s="48" t="str">
        <f>Итоговый!I169</f>
        <v> </v>
      </c>
      <c r="J169" s="48" t="str">
        <f>Итоговый!J169</f>
        <v> </v>
      </c>
      <c r="K169" s="61" t="str">
        <f>Итоговый!K169</f>
        <v> </v>
      </c>
      <c r="L169" s="48">
        <f>Итоговый!L169</f>
        <v>0</v>
      </c>
      <c r="M169" s="47">
        <f>Списки!E162</f>
        <v>0</v>
      </c>
      <c r="N169" s="62">
        <f>Списки!D162</f>
        <v>0</v>
      </c>
      <c r="O169" s="63">
        <f>Списки!C162</f>
        <v>0</v>
      </c>
    </row>
    <row r="170" s="22" customFormat="1" ht="11.5" spans="2:15">
      <c r="B170" s="45">
        <v>162</v>
      </c>
      <c r="C170" s="46">
        <f>Списки!F163</f>
        <v>0</v>
      </c>
      <c r="D170" s="47">
        <f>Итоговый!D170</f>
        <v>0</v>
      </c>
      <c r="E170" s="48">
        <f>Итоговый!E170</f>
        <v>0</v>
      </c>
      <c r="F170" s="47">
        <f>Итоговый!F170</f>
        <v>0</v>
      </c>
      <c r="G170" s="48" t="str">
        <f>Итоговый!G170</f>
        <v> </v>
      </c>
      <c r="H170" s="47">
        <f>Итоговый!H170</f>
        <v>0</v>
      </c>
      <c r="I170" s="48" t="str">
        <f>Итоговый!I170</f>
        <v> </v>
      </c>
      <c r="J170" s="48" t="str">
        <f>Итоговый!J170</f>
        <v> </v>
      </c>
      <c r="K170" s="61" t="str">
        <f>Итоговый!K170</f>
        <v> </v>
      </c>
      <c r="L170" s="48">
        <f>Итоговый!L170</f>
        <v>0</v>
      </c>
      <c r="M170" s="47">
        <f>Списки!E163</f>
        <v>0</v>
      </c>
      <c r="N170" s="62">
        <f>Списки!D163</f>
        <v>0</v>
      </c>
      <c r="O170" s="63">
        <f>Списки!C163</f>
        <v>0</v>
      </c>
    </row>
    <row r="171" ht="12" customHeight="1" spans="2:15">
      <c r="B171" s="45">
        <v>163</v>
      </c>
      <c r="C171" s="46">
        <f>Списки!F164</f>
        <v>0</v>
      </c>
      <c r="D171" s="47">
        <f>Итоговый!D171</f>
        <v>0</v>
      </c>
      <c r="E171" s="48">
        <f>Итоговый!E171</f>
        <v>0</v>
      </c>
      <c r="F171" s="47">
        <f>Итоговый!F171</f>
        <v>0</v>
      </c>
      <c r="G171" s="48" t="str">
        <f>Итоговый!G171</f>
        <v> </v>
      </c>
      <c r="H171" s="47">
        <f>Итоговый!H171</f>
        <v>0</v>
      </c>
      <c r="I171" s="48" t="str">
        <f>Итоговый!I171</f>
        <v> </v>
      </c>
      <c r="J171" s="48" t="str">
        <f>Итоговый!J171</f>
        <v> </v>
      </c>
      <c r="K171" s="61" t="str">
        <f>Итоговый!K171</f>
        <v> </v>
      </c>
      <c r="L171" s="48">
        <f>Итоговый!L171</f>
        <v>0</v>
      </c>
      <c r="M171" s="47">
        <f>Списки!E164</f>
        <v>0</v>
      </c>
      <c r="N171" s="62">
        <f>Списки!D164</f>
        <v>0</v>
      </c>
      <c r="O171" s="63">
        <f>Списки!C164</f>
        <v>0</v>
      </c>
    </row>
    <row r="172" ht="13.5" customHeight="1" spans="2:15">
      <c r="B172" s="45">
        <v>164</v>
      </c>
      <c r="C172" s="46">
        <f>Списки!F165</f>
        <v>0</v>
      </c>
      <c r="D172" s="47">
        <f>Итоговый!D172</f>
        <v>0</v>
      </c>
      <c r="E172" s="48">
        <f>Итоговый!E172</f>
        <v>0</v>
      </c>
      <c r="F172" s="47">
        <f>Итоговый!F172</f>
        <v>0</v>
      </c>
      <c r="G172" s="48" t="str">
        <f>Итоговый!G172</f>
        <v> </v>
      </c>
      <c r="H172" s="47">
        <f>Итоговый!H172</f>
        <v>0</v>
      </c>
      <c r="I172" s="48" t="str">
        <f>Итоговый!I172</f>
        <v> </v>
      </c>
      <c r="J172" s="48" t="str">
        <f>Итоговый!J172</f>
        <v> </v>
      </c>
      <c r="K172" s="61" t="str">
        <f>Итоговый!K172</f>
        <v> </v>
      </c>
      <c r="L172" s="48">
        <f>Итоговый!L172</f>
        <v>0</v>
      </c>
      <c r="M172" s="47">
        <f>Списки!E165</f>
        <v>0</v>
      </c>
      <c r="N172" s="62">
        <f>Списки!D165</f>
        <v>0</v>
      </c>
      <c r="O172" s="63">
        <f>Списки!C165</f>
        <v>0</v>
      </c>
    </row>
    <row r="173" ht="12" customHeight="1" spans="2:15">
      <c r="B173" s="45">
        <v>165</v>
      </c>
      <c r="C173" s="46">
        <f>Списки!F166</f>
        <v>0</v>
      </c>
      <c r="D173" s="47">
        <f>Итоговый!D173</f>
        <v>0</v>
      </c>
      <c r="E173" s="48">
        <f>Итоговый!E173</f>
        <v>0</v>
      </c>
      <c r="F173" s="47">
        <f>Итоговый!F173</f>
        <v>0</v>
      </c>
      <c r="G173" s="48" t="str">
        <f>Итоговый!G173</f>
        <v> </v>
      </c>
      <c r="H173" s="47">
        <f>Итоговый!H173</f>
        <v>0</v>
      </c>
      <c r="I173" s="48" t="str">
        <f>Итоговый!I173</f>
        <v> </v>
      </c>
      <c r="J173" s="48" t="str">
        <f>Итоговый!J173</f>
        <v> </v>
      </c>
      <c r="K173" s="61" t="str">
        <f>Итоговый!K173</f>
        <v> </v>
      </c>
      <c r="L173" s="48">
        <f>Итоговый!L173</f>
        <v>0</v>
      </c>
      <c r="M173" s="47">
        <f>Списки!E166</f>
        <v>0</v>
      </c>
      <c r="N173" s="62">
        <f>Списки!D166</f>
        <v>0</v>
      </c>
      <c r="O173" s="63">
        <f>Списки!C166</f>
        <v>0</v>
      </c>
    </row>
    <row r="174" ht="13.5" customHeight="1" spans="2:15">
      <c r="B174" s="45">
        <v>166</v>
      </c>
      <c r="C174" s="46">
        <f>Списки!F167</f>
        <v>0</v>
      </c>
      <c r="D174" s="47">
        <f>Итоговый!D174</f>
        <v>0</v>
      </c>
      <c r="E174" s="48">
        <f>Итоговый!E174</f>
        <v>0</v>
      </c>
      <c r="F174" s="47">
        <f>Итоговый!F174</f>
        <v>0</v>
      </c>
      <c r="G174" s="48" t="str">
        <f>Итоговый!G174</f>
        <v> </v>
      </c>
      <c r="H174" s="47">
        <f>Итоговый!H174</f>
        <v>0</v>
      </c>
      <c r="I174" s="48" t="str">
        <f>Итоговый!I174</f>
        <v> </v>
      </c>
      <c r="J174" s="48" t="str">
        <f>Итоговый!J174</f>
        <v> </v>
      </c>
      <c r="K174" s="61" t="str">
        <f>Итоговый!K174</f>
        <v> </v>
      </c>
      <c r="L174" s="48">
        <f>Итоговый!L174</f>
        <v>0</v>
      </c>
      <c r="M174" s="47">
        <f>Списки!E167</f>
        <v>0</v>
      </c>
      <c r="N174" s="62">
        <f>Списки!D167</f>
        <v>0</v>
      </c>
      <c r="O174" s="63">
        <f>Списки!C167</f>
        <v>0</v>
      </c>
    </row>
    <row r="175" ht="13.5" customHeight="1" spans="2:15">
      <c r="B175" s="45">
        <v>167</v>
      </c>
      <c r="C175" s="46">
        <f>Списки!F168</f>
        <v>0</v>
      </c>
      <c r="D175" s="47">
        <f>Итоговый!D175</f>
        <v>0</v>
      </c>
      <c r="E175" s="48">
        <f>Итоговый!E175</f>
        <v>0</v>
      </c>
      <c r="F175" s="47">
        <f>Итоговый!F175</f>
        <v>0</v>
      </c>
      <c r="G175" s="48" t="str">
        <f>Итоговый!G175</f>
        <v> </v>
      </c>
      <c r="H175" s="47">
        <f>Итоговый!H175</f>
        <v>0</v>
      </c>
      <c r="I175" s="48" t="str">
        <f>Итоговый!I175</f>
        <v> </v>
      </c>
      <c r="J175" s="48" t="str">
        <f>Итоговый!J175</f>
        <v> </v>
      </c>
      <c r="K175" s="61" t="str">
        <f>Итоговый!K175</f>
        <v> </v>
      </c>
      <c r="L175" s="48">
        <f>Итоговый!L175</f>
        <v>0</v>
      </c>
      <c r="M175" s="47">
        <f>Списки!E168</f>
        <v>0</v>
      </c>
      <c r="N175" s="62">
        <f>Списки!D168</f>
        <v>0</v>
      </c>
      <c r="O175" s="63">
        <f>Списки!C168</f>
        <v>0</v>
      </c>
    </row>
    <row r="176" ht="14.5" spans="2:15">
      <c r="B176" s="45">
        <v>168</v>
      </c>
      <c r="C176" s="46">
        <f>Списки!F169</f>
        <v>0</v>
      </c>
      <c r="D176" s="47">
        <f>Итоговый!D176</f>
        <v>0</v>
      </c>
      <c r="E176" s="48">
        <f>Итоговый!E176</f>
        <v>0</v>
      </c>
      <c r="F176" s="47">
        <f>Итоговый!F176</f>
        <v>0</v>
      </c>
      <c r="G176" s="48" t="str">
        <f>Итоговый!G176</f>
        <v> </v>
      </c>
      <c r="H176" s="47">
        <f>Итоговый!H176</f>
        <v>0</v>
      </c>
      <c r="I176" s="48" t="str">
        <f>Итоговый!I176</f>
        <v> </v>
      </c>
      <c r="J176" s="48" t="str">
        <f>Итоговый!J176</f>
        <v> </v>
      </c>
      <c r="K176" s="61" t="str">
        <f>Итоговый!K176</f>
        <v> </v>
      </c>
      <c r="L176" s="48">
        <f>Итоговый!L176</f>
        <v>0</v>
      </c>
      <c r="M176" s="47">
        <f>Списки!E169</f>
        <v>0</v>
      </c>
      <c r="N176" s="62">
        <f>Списки!D169</f>
        <v>0</v>
      </c>
      <c r="O176" s="63">
        <f>Списки!C169</f>
        <v>0</v>
      </c>
    </row>
    <row r="177" ht="14.5" spans="2:15">
      <c r="B177" s="45">
        <v>169</v>
      </c>
      <c r="C177" s="46">
        <f>Списки!F170</f>
        <v>0</v>
      </c>
      <c r="D177" s="47">
        <f>Итоговый!D177</f>
        <v>0</v>
      </c>
      <c r="E177" s="48">
        <f>Итоговый!E177</f>
        <v>0</v>
      </c>
      <c r="F177" s="47">
        <f>Итоговый!F177</f>
        <v>0</v>
      </c>
      <c r="G177" s="48" t="str">
        <f>Итоговый!G177</f>
        <v> </v>
      </c>
      <c r="H177" s="47">
        <f>Итоговый!H177</f>
        <v>0</v>
      </c>
      <c r="I177" s="48" t="str">
        <f>Итоговый!I177</f>
        <v> </v>
      </c>
      <c r="J177" s="48" t="str">
        <f>Итоговый!J177</f>
        <v> </v>
      </c>
      <c r="K177" s="61" t="str">
        <f>Итоговый!K177</f>
        <v> </v>
      </c>
      <c r="L177" s="48">
        <f>Итоговый!L177</f>
        <v>0</v>
      </c>
      <c r="M177" s="47">
        <f>Списки!E170</f>
        <v>0</v>
      </c>
      <c r="N177" s="62">
        <f>Списки!D170</f>
        <v>0</v>
      </c>
      <c r="O177" s="63">
        <f>Списки!C170</f>
        <v>0</v>
      </c>
    </row>
    <row r="178" ht="14.5" spans="2:15">
      <c r="B178" s="45">
        <v>170</v>
      </c>
      <c r="C178" s="46">
        <f>Списки!F171</f>
        <v>0</v>
      </c>
      <c r="D178" s="47">
        <f>Итоговый!D178</f>
        <v>0</v>
      </c>
      <c r="E178" s="48">
        <f>Итоговый!E178</f>
        <v>0</v>
      </c>
      <c r="F178" s="47">
        <f>Итоговый!F178</f>
        <v>0</v>
      </c>
      <c r="G178" s="48" t="str">
        <f>Итоговый!G178</f>
        <v> </v>
      </c>
      <c r="H178" s="47">
        <f>Итоговый!H178</f>
        <v>0</v>
      </c>
      <c r="I178" s="48" t="str">
        <f>Итоговый!I178</f>
        <v> </v>
      </c>
      <c r="J178" s="48" t="str">
        <f>Итоговый!J178</f>
        <v> </v>
      </c>
      <c r="K178" s="61" t="str">
        <f>Итоговый!K178</f>
        <v> </v>
      </c>
      <c r="L178" s="48">
        <f>Итоговый!L178</f>
        <v>0</v>
      </c>
      <c r="M178" s="47">
        <f>Списки!E171</f>
        <v>0</v>
      </c>
      <c r="N178" s="62">
        <f>Списки!D171</f>
        <v>0</v>
      </c>
      <c r="O178" s="63">
        <f>Списки!C171</f>
        <v>0</v>
      </c>
    </row>
    <row r="179" ht="14.5" spans="2:15">
      <c r="B179" s="45">
        <v>171</v>
      </c>
      <c r="C179" s="46">
        <f>Списки!F172</f>
        <v>0</v>
      </c>
      <c r="D179" s="47">
        <f>Итоговый!D179</f>
        <v>0</v>
      </c>
      <c r="E179" s="48">
        <f>Итоговый!E179</f>
        <v>0</v>
      </c>
      <c r="F179" s="47">
        <f>Итоговый!F179</f>
        <v>0</v>
      </c>
      <c r="G179" s="48" t="str">
        <f>Итоговый!G179</f>
        <v> </v>
      </c>
      <c r="H179" s="47">
        <f>Итоговый!H179</f>
        <v>0</v>
      </c>
      <c r="I179" s="48" t="str">
        <f>Итоговый!I179</f>
        <v> </v>
      </c>
      <c r="J179" s="48" t="str">
        <f>Итоговый!J179</f>
        <v> </v>
      </c>
      <c r="K179" s="61" t="str">
        <f>Итоговый!K179</f>
        <v> </v>
      </c>
      <c r="L179" s="48">
        <f>Итоговый!L179</f>
        <v>0</v>
      </c>
      <c r="M179" s="47">
        <f>Списки!E172</f>
        <v>0</v>
      </c>
      <c r="N179" s="62">
        <f>Списки!D172</f>
        <v>0</v>
      </c>
      <c r="O179" s="63">
        <f>Списки!C172</f>
        <v>0</v>
      </c>
    </row>
    <row r="180" ht="14.5" spans="2:15">
      <c r="B180" s="45">
        <v>172</v>
      </c>
      <c r="C180" s="46">
        <f>Списки!F173</f>
        <v>0</v>
      </c>
      <c r="D180" s="47">
        <f>Итоговый!D180</f>
        <v>0</v>
      </c>
      <c r="E180" s="48">
        <f>Итоговый!E180</f>
        <v>0</v>
      </c>
      <c r="F180" s="47">
        <f>Итоговый!F180</f>
        <v>0</v>
      </c>
      <c r="G180" s="48" t="str">
        <f>Итоговый!G180</f>
        <v> </v>
      </c>
      <c r="H180" s="47">
        <f>Итоговый!H180</f>
        <v>0</v>
      </c>
      <c r="I180" s="48" t="str">
        <f>Итоговый!I180</f>
        <v> </v>
      </c>
      <c r="J180" s="48" t="str">
        <f>Итоговый!J180</f>
        <v> </v>
      </c>
      <c r="K180" s="61" t="str">
        <f>Итоговый!K180</f>
        <v> </v>
      </c>
      <c r="L180" s="48">
        <f>Итоговый!L180</f>
        <v>0</v>
      </c>
      <c r="M180" s="47">
        <f>Списки!E173</f>
        <v>0</v>
      </c>
      <c r="N180" s="62">
        <f>Списки!D173</f>
        <v>0</v>
      </c>
      <c r="O180" s="63">
        <f>Списки!C173</f>
        <v>0</v>
      </c>
    </row>
    <row r="181" ht="14.5" spans="2:15">
      <c r="B181" s="45">
        <v>173</v>
      </c>
      <c r="C181" s="46">
        <f>Списки!F174</f>
        <v>0</v>
      </c>
      <c r="D181" s="47">
        <f>Итоговый!D181</f>
        <v>0</v>
      </c>
      <c r="E181" s="48">
        <f>Итоговый!E181</f>
        <v>0</v>
      </c>
      <c r="F181" s="47">
        <f>Итоговый!F181</f>
        <v>0</v>
      </c>
      <c r="G181" s="48" t="str">
        <f>Итоговый!G181</f>
        <v> </v>
      </c>
      <c r="H181" s="47">
        <f>Итоговый!H181</f>
        <v>0</v>
      </c>
      <c r="I181" s="48" t="str">
        <f>Итоговый!I181</f>
        <v> </v>
      </c>
      <c r="J181" s="48" t="str">
        <f>Итоговый!J181</f>
        <v> </v>
      </c>
      <c r="K181" s="61" t="str">
        <f>Итоговый!K181</f>
        <v> </v>
      </c>
      <c r="L181" s="48">
        <f>Итоговый!L181</f>
        <v>0</v>
      </c>
      <c r="M181" s="47">
        <f>Списки!E174</f>
        <v>0</v>
      </c>
      <c r="N181" s="62">
        <f>Списки!D174</f>
        <v>0</v>
      </c>
      <c r="O181" s="63">
        <f>Списки!C174</f>
        <v>0</v>
      </c>
    </row>
    <row r="182" ht="14.5" spans="2:15">
      <c r="B182" s="45">
        <v>174</v>
      </c>
      <c r="C182" s="46">
        <f>Списки!F175</f>
        <v>0</v>
      </c>
      <c r="D182" s="47">
        <f>Итоговый!D182</f>
        <v>0</v>
      </c>
      <c r="E182" s="48">
        <f>Итоговый!E182</f>
        <v>0</v>
      </c>
      <c r="F182" s="47">
        <f>Итоговый!F182</f>
        <v>0</v>
      </c>
      <c r="G182" s="48" t="str">
        <f>Итоговый!G182</f>
        <v> </v>
      </c>
      <c r="H182" s="47">
        <f>Итоговый!H182</f>
        <v>0</v>
      </c>
      <c r="I182" s="48" t="str">
        <f>Итоговый!I182</f>
        <v> </v>
      </c>
      <c r="J182" s="48" t="str">
        <f>Итоговый!J182</f>
        <v> </v>
      </c>
      <c r="K182" s="61" t="str">
        <f>Итоговый!K182</f>
        <v> </v>
      </c>
      <c r="L182" s="48">
        <f>Итоговый!L182</f>
        <v>0</v>
      </c>
      <c r="M182" s="47">
        <f>Списки!E175</f>
        <v>0</v>
      </c>
      <c r="N182" s="62">
        <f>Списки!D175</f>
        <v>0</v>
      </c>
      <c r="O182" s="63">
        <f>Списки!C175</f>
        <v>0</v>
      </c>
    </row>
    <row r="183" ht="14.5" spans="2:15">
      <c r="B183" s="45">
        <v>175</v>
      </c>
      <c r="C183" s="46">
        <f>Списки!F176</f>
        <v>0</v>
      </c>
      <c r="D183" s="47">
        <f>Итоговый!D183</f>
        <v>0</v>
      </c>
      <c r="E183" s="48">
        <f>Итоговый!E183</f>
        <v>0</v>
      </c>
      <c r="F183" s="47">
        <f>Итоговый!F183</f>
        <v>0</v>
      </c>
      <c r="G183" s="48" t="str">
        <f>Итоговый!G183</f>
        <v> </v>
      </c>
      <c r="H183" s="47">
        <f>Итоговый!H183</f>
        <v>0</v>
      </c>
      <c r="I183" s="48" t="str">
        <f>Итоговый!I183</f>
        <v> </v>
      </c>
      <c r="J183" s="48" t="str">
        <f>Итоговый!J183</f>
        <v> </v>
      </c>
      <c r="K183" s="61" t="str">
        <f>Итоговый!K183</f>
        <v> </v>
      </c>
      <c r="L183" s="48">
        <f>Итоговый!L183</f>
        <v>0</v>
      </c>
      <c r="M183" s="47">
        <f>Списки!E176</f>
        <v>0</v>
      </c>
      <c r="N183" s="62">
        <f>Списки!D176</f>
        <v>0</v>
      </c>
      <c r="O183" s="63">
        <f>Списки!C176</f>
        <v>0</v>
      </c>
    </row>
    <row r="184" ht="14.5" spans="2:15">
      <c r="B184" s="45">
        <v>176</v>
      </c>
      <c r="C184" s="46">
        <f>Списки!F177</f>
        <v>0</v>
      </c>
      <c r="D184" s="47">
        <f>Итоговый!D184</f>
        <v>0</v>
      </c>
      <c r="E184" s="48">
        <f>Итоговый!E184</f>
        <v>0</v>
      </c>
      <c r="F184" s="47">
        <f>Итоговый!F184</f>
        <v>0</v>
      </c>
      <c r="G184" s="48" t="str">
        <f>Итоговый!G184</f>
        <v> </v>
      </c>
      <c r="H184" s="47">
        <f>Итоговый!H184</f>
        <v>0</v>
      </c>
      <c r="I184" s="48" t="str">
        <f>Итоговый!I184</f>
        <v> </v>
      </c>
      <c r="J184" s="48" t="str">
        <f>Итоговый!J184</f>
        <v> </v>
      </c>
      <c r="K184" s="61" t="str">
        <f>Итоговый!K184</f>
        <v> </v>
      </c>
      <c r="L184" s="48">
        <f>Итоговый!L184</f>
        <v>0</v>
      </c>
      <c r="M184" s="47">
        <f>Списки!E177</f>
        <v>0</v>
      </c>
      <c r="N184" s="62">
        <f>Списки!D177</f>
        <v>0</v>
      </c>
      <c r="O184" s="63">
        <f>Списки!C177</f>
        <v>0</v>
      </c>
    </row>
    <row r="185" ht="14.5" spans="2:15">
      <c r="B185" s="45">
        <v>177</v>
      </c>
      <c r="C185" s="46">
        <f>Списки!F178</f>
        <v>0</v>
      </c>
      <c r="D185" s="47">
        <f>Итоговый!D185</f>
        <v>0</v>
      </c>
      <c r="E185" s="48">
        <f>Итоговый!E185</f>
        <v>0</v>
      </c>
      <c r="F185" s="47">
        <f>Итоговый!F185</f>
        <v>0</v>
      </c>
      <c r="G185" s="48" t="str">
        <f>Итоговый!G185</f>
        <v> </v>
      </c>
      <c r="H185" s="47">
        <f>Итоговый!H185</f>
        <v>0</v>
      </c>
      <c r="I185" s="48" t="str">
        <f>Итоговый!I185</f>
        <v> </v>
      </c>
      <c r="J185" s="48" t="str">
        <f>Итоговый!J185</f>
        <v> </v>
      </c>
      <c r="K185" s="61" t="str">
        <f>Итоговый!K185</f>
        <v> </v>
      </c>
      <c r="L185" s="48">
        <f>Итоговый!L185</f>
        <v>0</v>
      </c>
      <c r="M185" s="47">
        <f>Списки!E178</f>
        <v>0</v>
      </c>
      <c r="N185" s="62">
        <f>Списки!D178</f>
        <v>0</v>
      </c>
      <c r="O185" s="63">
        <f>Списки!C178</f>
        <v>0</v>
      </c>
    </row>
    <row r="186" ht="14.5" spans="2:15">
      <c r="B186" s="45">
        <v>178</v>
      </c>
      <c r="C186" s="46">
        <f>Списки!F179</f>
        <v>0</v>
      </c>
      <c r="D186" s="47">
        <f>Итоговый!D186</f>
        <v>0</v>
      </c>
      <c r="E186" s="48">
        <f>Итоговый!E186</f>
        <v>0</v>
      </c>
      <c r="F186" s="47">
        <f>Итоговый!F186</f>
        <v>0</v>
      </c>
      <c r="G186" s="48" t="str">
        <f>Итоговый!G186</f>
        <v> </v>
      </c>
      <c r="H186" s="47">
        <f>Итоговый!H186</f>
        <v>0</v>
      </c>
      <c r="I186" s="48" t="str">
        <f>Итоговый!I186</f>
        <v> </v>
      </c>
      <c r="J186" s="48" t="str">
        <f>Итоговый!J186</f>
        <v> </v>
      </c>
      <c r="K186" s="61" t="str">
        <f>Итоговый!K186</f>
        <v> </v>
      </c>
      <c r="L186" s="48">
        <f>Итоговый!L186</f>
        <v>0</v>
      </c>
      <c r="M186" s="47">
        <f>Списки!E179</f>
        <v>0</v>
      </c>
      <c r="N186" s="62">
        <f>Списки!D179</f>
        <v>0</v>
      </c>
      <c r="O186" s="63">
        <f>Списки!C179</f>
        <v>0</v>
      </c>
    </row>
    <row r="187" ht="14.5" spans="2:15">
      <c r="B187" s="45">
        <v>179</v>
      </c>
      <c r="C187" s="46">
        <f>Списки!F180</f>
        <v>0</v>
      </c>
      <c r="D187" s="47">
        <f>Итоговый!D187</f>
        <v>0</v>
      </c>
      <c r="E187" s="48">
        <f>Итоговый!E187</f>
        <v>0</v>
      </c>
      <c r="F187" s="47">
        <f>Итоговый!F187</f>
        <v>0</v>
      </c>
      <c r="G187" s="48" t="str">
        <f>Итоговый!G187</f>
        <v> </v>
      </c>
      <c r="H187" s="47">
        <f>Итоговый!H187</f>
        <v>0</v>
      </c>
      <c r="I187" s="48" t="str">
        <f>Итоговый!I187</f>
        <v> </v>
      </c>
      <c r="J187" s="48" t="str">
        <f>Итоговый!J187</f>
        <v> </v>
      </c>
      <c r="K187" s="61" t="str">
        <f>Итоговый!K187</f>
        <v> </v>
      </c>
      <c r="L187" s="48">
        <f>Итоговый!L187</f>
        <v>0</v>
      </c>
      <c r="M187" s="47">
        <f>Списки!E180</f>
        <v>0</v>
      </c>
      <c r="N187" s="62">
        <f>Списки!D180</f>
        <v>0</v>
      </c>
      <c r="O187" s="63">
        <f>Списки!C180</f>
        <v>0</v>
      </c>
    </row>
    <row r="188" ht="14.5" spans="2:15">
      <c r="B188" s="45">
        <v>180</v>
      </c>
      <c r="C188" s="46">
        <f>Списки!F181</f>
        <v>0</v>
      </c>
      <c r="D188" s="47">
        <f>Итоговый!D188</f>
        <v>0</v>
      </c>
      <c r="E188" s="48">
        <f>Итоговый!E188</f>
        <v>0</v>
      </c>
      <c r="F188" s="47">
        <f>Итоговый!F188</f>
        <v>0</v>
      </c>
      <c r="G188" s="48" t="str">
        <f>Итоговый!G188</f>
        <v> </v>
      </c>
      <c r="H188" s="47">
        <f>Итоговый!H188</f>
        <v>0</v>
      </c>
      <c r="I188" s="48" t="str">
        <f>Итоговый!I188</f>
        <v> </v>
      </c>
      <c r="J188" s="48" t="str">
        <f>Итоговый!J188</f>
        <v> </v>
      </c>
      <c r="K188" s="61" t="str">
        <f>Итоговый!K188</f>
        <v> </v>
      </c>
      <c r="L188" s="48">
        <f>Итоговый!L188</f>
        <v>0</v>
      </c>
      <c r="M188" s="47">
        <f>Списки!E181</f>
        <v>0</v>
      </c>
      <c r="N188" s="62">
        <f>Списки!D181</f>
        <v>0</v>
      </c>
      <c r="O188" s="63">
        <f>Списки!C181</f>
        <v>0</v>
      </c>
    </row>
    <row r="189" ht="14.5" spans="2:15">
      <c r="B189" s="45">
        <v>181</v>
      </c>
      <c r="C189" s="46">
        <f>Списки!F182</f>
        <v>0</v>
      </c>
      <c r="D189" s="47">
        <f>Итоговый!D189</f>
        <v>0</v>
      </c>
      <c r="E189" s="48">
        <f>Итоговый!E189</f>
        <v>0</v>
      </c>
      <c r="F189" s="47">
        <f>Итоговый!F189</f>
        <v>0</v>
      </c>
      <c r="G189" s="48" t="str">
        <f>Итоговый!G189</f>
        <v> </v>
      </c>
      <c r="H189" s="47">
        <f>Итоговый!H189</f>
        <v>0</v>
      </c>
      <c r="I189" s="48" t="str">
        <f>Итоговый!I189</f>
        <v> </v>
      </c>
      <c r="J189" s="48" t="str">
        <f>Итоговый!J189</f>
        <v> </v>
      </c>
      <c r="K189" s="61" t="str">
        <f>Итоговый!K189</f>
        <v> </v>
      </c>
      <c r="L189" s="48">
        <f>Итоговый!L189</f>
        <v>0</v>
      </c>
      <c r="M189" s="47">
        <f>Списки!E182</f>
        <v>0</v>
      </c>
      <c r="N189" s="62">
        <f>Списки!D182</f>
        <v>0</v>
      </c>
      <c r="O189" s="63">
        <f>Списки!C182</f>
        <v>0</v>
      </c>
    </row>
    <row r="190" ht="14.5" spans="2:15">
      <c r="B190" s="45">
        <v>182</v>
      </c>
      <c r="C190" s="46">
        <f>Списки!F183</f>
        <v>0</v>
      </c>
      <c r="D190" s="47">
        <f>Итоговый!D190</f>
        <v>0</v>
      </c>
      <c r="E190" s="48">
        <f>Итоговый!E190</f>
        <v>0</v>
      </c>
      <c r="F190" s="47">
        <f>Итоговый!F190</f>
        <v>0</v>
      </c>
      <c r="G190" s="48" t="str">
        <f>Итоговый!G190</f>
        <v> </v>
      </c>
      <c r="H190" s="47">
        <f>Итоговый!H190</f>
        <v>0</v>
      </c>
      <c r="I190" s="48" t="str">
        <f>Итоговый!I190</f>
        <v> </v>
      </c>
      <c r="J190" s="48" t="str">
        <f>Итоговый!J190</f>
        <v> </v>
      </c>
      <c r="K190" s="61" t="str">
        <f>Итоговый!K190</f>
        <v> </v>
      </c>
      <c r="L190" s="48">
        <f>Итоговый!L190</f>
        <v>0</v>
      </c>
      <c r="M190" s="47">
        <f>Списки!E183</f>
        <v>0</v>
      </c>
      <c r="N190" s="62">
        <f>Списки!D183</f>
        <v>0</v>
      </c>
      <c r="O190" s="63">
        <f>Списки!C183</f>
        <v>0</v>
      </c>
    </row>
    <row r="191" ht="14.5" spans="2:15">
      <c r="B191" s="45">
        <v>183</v>
      </c>
      <c r="C191" s="46">
        <f>Списки!F184</f>
        <v>0</v>
      </c>
      <c r="D191" s="47">
        <f>Итоговый!D191</f>
        <v>0</v>
      </c>
      <c r="E191" s="48">
        <f>Итоговый!E191</f>
        <v>0</v>
      </c>
      <c r="F191" s="47">
        <f>Итоговый!F191</f>
        <v>0</v>
      </c>
      <c r="G191" s="48" t="str">
        <f>Итоговый!G191</f>
        <v> </v>
      </c>
      <c r="H191" s="47">
        <f>Итоговый!H191</f>
        <v>0</v>
      </c>
      <c r="I191" s="48" t="str">
        <f>Итоговый!I191</f>
        <v> </v>
      </c>
      <c r="J191" s="48" t="str">
        <f>Итоговый!J191</f>
        <v> </v>
      </c>
      <c r="K191" s="61" t="str">
        <f>Итоговый!K191</f>
        <v> </v>
      </c>
      <c r="L191" s="48">
        <f>Итоговый!L191</f>
        <v>0</v>
      </c>
      <c r="M191" s="47">
        <f>Списки!E184</f>
        <v>0</v>
      </c>
      <c r="N191" s="62">
        <f>Списки!D184</f>
        <v>0</v>
      </c>
      <c r="O191" s="63">
        <f>Списки!C184</f>
        <v>0</v>
      </c>
    </row>
    <row r="192" ht="14.5" spans="2:15">
      <c r="B192" s="45">
        <v>184</v>
      </c>
      <c r="C192" s="46">
        <f>Списки!F185</f>
        <v>0</v>
      </c>
      <c r="D192" s="47">
        <f>Итоговый!D192</f>
        <v>0</v>
      </c>
      <c r="E192" s="48">
        <f>Итоговый!E192</f>
        <v>0</v>
      </c>
      <c r="F192" s="47">
        <f>Итоговый!F192</f>
        <v>0</v>
      </c>
      <c r="G192" s="48" t="str">
        <f>Итоговый!G192</f>
        <v> </v>
      </c>
      <c r="H192" s="47">
        <f>Итоговый!H192</f>
        <v>0</v>
      </c>
      <c r="I192" s="48" t="str">
        <f>Итоговый!I192</f>
        <v> </v>
      </c>
      <c r="J192" s="48" t="str">
        <f>Итоговый!J192</f>
        <v> </v>
      </c>
      <c r="K192" s="61" t="str">
        <f>Итоговый!K192</f>
        <v> </v>
      </c>
      <c r="L192" s="48">
        <f>Итоговый!L192</f>
        <v>0</v>
      </c>
      <c r="M192" s="47">
        <f>Списки!E185</f>
        <v>0</v>
      </c>
      <c r="N192" s="62">
        <f>Списки!D185</f>
        <v>0</v>
      </c>
      <c r="O192" s="63">
        <f>Списки!C185</f>
        <v>0</v>
      </c>
    </row>
    <row r="193" ht="14.5" spans="2:15">
      <c r="B193" s="45">
        <v>185</v>
      </c>
      <c r="C193" s="46">
        <f>Списки!F186</f>
        <v>0</v>
      </c>
      <c r="D193" s="47">
        <f>Итоговый!D193</f>
        <v>0</v>
      </c>
      <c r="E193" s="48">
        <f>Итоговый!E193</f>
        <v>0</v>
      </c>
      <c r="F193" s="47">
        <f>Итоговый!F193</f>
        <v>0</v>
      </c>
      <c r="G193" s="48" t="str">
        <f>Итоговый!G193</f>
        <v> </v>
      </c>
      <c r="H193" s="47">
        <f>Итоговый!H193</f>
        <v>0</v>
      </c>
      <c r="I193" s="48" t="str">
        <f>Итоговый!I193</f>
        <v> </v>
      </c>
      <c r="J193" s="48" t="str">
        <f>Итоговый!J193</f>
        <v> </v>
      </c>
      <c r="K193" s="61" t="str">
        <f>Итоговый!K193</f>
        <v> </v>
      </c>
      <c r="L193" s="48">
        <f>Итоговый!L193</f>
        <v>0</v>
      </c>
      <c r="M193" s="47">
        <f>Списки!E186</f>
        <v>0</v>
      </c>
      <c r="N193" s="62">
        <f>Списки!D186</f>
        <v>0</v>
      </c>
      <c r="O193" s="63">
        <f>Списки!C186</f>
        <v>0</v>
      </c>
    </row>
    <row r="194" ht="14.5" spans="2:15">
      <c r="B194" s="45">
        <v>186</v>
      </c>
      <c r="C194" s="46">
        <f>Списки!F187</f>
        <v>0</v>
      </c>
      <c r="D194" s="47">
        <f>Итоговый!D194</f>
        <v>0</v>
      </c>
      <c r="E194" s="48">
        <f>Итоговый!E194</f>
        <v>0</v>
      </c>
      <c r="F194" s="47">
        <f>Итоговый!F194</f>
        <v>0</v>
      </c>
      <c r="G194" s="48" t="str">
        <f>Итоговый!G194</f>
        <v> </v>
      </c>
      <c r="H194" s="47">
        <f>Итоговый!H194</f>
        <v>0</v>
      </c>
      <c r="I194" s="48" t="str">
        <f>Итоговый!I194</f>
        <v> </v>
      </c>
      <c r="J194" s="48" t="str">
        <f>Итоговый!J194</f>
        <v> </v>
      </c>
      <c r="K194" s="61" t="str">
        <f>Итоговый!K194</f>
        <v> </v>
      </c>
      <c r="L194" s="48">
        <f>Итоговый!L194</f>
        <v>0</v>
      </c>
      <c r="M194" s="47">
        <f>Списки!E187</f>
        <v>0</v>
      </c>
      <c r="N194" s="62">
        <f>Списки!D187</f>
        <v>0</v>
      </c>
      <c r="O194" s="63">
        <f>Списки!C187</f>
        <v>0</v>
      </c>
    </row>
    <row r="195" ht="14.5" spans="2:15">
      <c r="B195" s="45">
        <v>187</v>
      </c>
      <c r="C195" s="46">
        <f>Списки!F188</f>
        <v>0</v>
      </c>
      <c r="D195" s="47">
        <f>Итоговый!D195</f>
        <v>0</v>
      </c>
      <c r="E195" s="48">
        <f>Итоговый!E195</f>
        <v>0</v>
      </c>
      <c r="F195" s="47">
        <f>Итоговый!F195</f>
        <v>0</v>
      </c>
      <c r="G195" s="48" t="str">
        <f>Итоговый!G195</f>
        <v> </v>
      </c>
      <c r="H195" s="47">
        <f>Итоговый!H195</f>
        <v>0</v>
      </c>
      <c r="I195" s="48" t="str">
        <f>Итоговый!I195</f>
        <v> </v>
      </c>
      <c r="J195" s="48" t="str">
        <f>Итоговый!J195</f>
        <v> </v>
      </c>
      <c r="K195" s="61" t="str">
        <f>Итоговый!K195</f>
        <v> </v>
      </c>
      <c r="L195" s="48">
        <f>Итоговый!L195</f>
        <v>0</v>
      </c>
      <c r="M195" s="47">
        <f>Списки!E188</f>
        <v>0</v>
      </c>
      <c r="N195" s="62">
        <f>Списки!D188</f>
        <v>0</v>
      </c>
      <c r="O195" s="63">
        <f>Списки!C188</f>
        <v>0</v>
      </c>
    </row>
    <row r="196" ht="14.5" spans="2:15">
      <c r="B196" s="45">
        <v>188</v>
      </c>
      <c r="C196" s="46">
        <f>Списки!F189</f>
        <v>0</v>
      </c>
      <c r="D196" s="47">
        <f>Итоговый!D196</f>
        <v>0</v>
      </c>
      <c r="E196" s="48">
        <f>Итоговый!E196</f>
        <v>0</v>
      </c>
      <c r="F196" s="47">
        <f>Итоговый!F196</f>
        <v>0</v>
      </c>
      <c r="G196" s="48" t="str">
        <f>Итоговый!G196</f>
        <v> </v>
      </c>
      <c r="H196" s="47">
        <f>Итоговый!H196</f>
        <v>0</v>
      </c>
      <c r="I196" s="48" t="str">
        <f>Итоговый!I196</f>
        <v> </v>
      </c>
      <c r="J196" s="48" t="str">
        <f>Итоговый!J196</f>
        <v> </v>
      </c>
      <c r="K196" s="61" t="str">
        <f>Итоговый!K196</f>
        <v> </v>
      </c>
      <c r="L196" s="48">
        <f>Итоговый!L196</f>
        <v>0</v>
      </c>
      <c r="M196" s="47">
        <f>Списки!E189</f>
        <v>0</v>
      </c>
      <c r="N196" s="62">
        <f>Списки!D189</f>
        <v>0</v>
      </c>
      <c r="O196" s="63">
        <f>Списки!C189</f>
        <v>0</v>
      </c>
    </row>
    <row r="197" ht="14.5" spans="2:15">
      <c r="B197" s="45">
        <v>189</v>
      </c>
      <c r="C197" s="46">
        <f>Списки!F190</f>
        <v>0</v>
      </c>
      <c r="D197" s="47">
        <f>Итоговый!D197</f>
        <v>0</v>
      </c>
      <c r="E197" s="48">
        <f>Итоговый!E197</f>
        <v>0</v>
      </c>
      <c r="F197" s="47">
        <f>Итоговый!F197</f>
        <v>0</v>
      </c>
      <c r="G197" s="48" t="str">
        <f>Итоговый!G197</f>
        <v> </v>
      </c>
      <c r="H197" s="47">
        <f>Итоговый!H197</f>
        <v>0</v>
      </c>
      <c r="I197" s="48" t="str">
        <f>Итоговый!I197</f>
        <v> </v>
      </c>
      <c r="J197" s="48" t="str">
        <f>Итоговый!J197</f>
        <v> </v>
      </c>
      <c r="K197" s="48" t="str">
        <f>Итоговый!K197</f>
        <v> </v>
      </c>
      <c r="L197" s="48">
        <f>Итоговый!L197</f>
        <v>0</v>
      </c>
      <c r="M197" s="47">
        <f>Списки!E190</f>
        <v>0</v>
      </c>
      <c r="N197" s="62">
        <f>Списки!D190</f>
        <v>0</v>
      </c>
      <c r="O197" s="63">
        <f>Списки!C190</f>
        <v>0</v>
      </c>
    </row>
    <row r="198" ht="14.5" spans="2:15">
      <c r="B198" s="45">
        <v>190</v>
      </c>
      <c r="C198" s="46">
        <f>Списки!F191</f>
        <v>0</v>
      </c>
      <c r="D198" s="47">
        <f>Итоговый!D198</f>
        <v>0</v>
      </c>
      <c r="E198" s="48">
        <f>Итоговый!E198</f>
        <v>0</v>
      </c>
      <c r="F198" s="47">
        <f>Итоговый!F198</f>
        <v>0</v>
      </c>
      <c r="G198" s="48" t="str">
        <f>Итоговый!G198</f>
        <v> </v>
      </c>
      <c r="H198" s="47">
        <f>Итоговый!H198</f>
        <v>0</v>
      </c>
      <c r="I198" s="48" t="str">
        <f>Итоговый!I198</f>
        <v> </v>
      </c>
      <c r="J198" s="48" t="str">
        <f>Итоговый!J198</f>
        <v> </v>
      </c>
      <c r="K198" s="48" t="str">
        <f>Итоговый!K198</f>
        <v> </v>
      </c>
      <c r="L198" s="48">
        <f>Итоговый!L198</f>
        <v>0</v>
      </c>
      <c r="M198" s="47">
        <f>Списки!E191</f>
        <v>0</v>
      </c>
      <c r="N198" s="62">
        <f>Списки!D191</f>
        <v>0</v>
      </c>
      <c r="O198" s="63">
        <f>Списки!C191</f>
        <v>0</v>
      </c>
    </row>
    <row r="199" ht="14.5" spans="2:15">
      <c r="B199" s="45">
        <v>191</v>
      </c>
      <c r="C199" s="46">
        <f>Списки!F192</f>
        <v>0</v>
      </c>
      <c r="D199" s="47">
        <f>Итоговый!D199</f>
        <v>0</v>
      </c>
      <c r="E199" s="48">
        <f>Итоговый!E199</f>
        <v>0</v>
      </c>
      <c r="F199" s="47">
        <f>Итоговый!F199</f>
        <v>0</v>
      </c>
      <c r="G199" s="48" t="str">
        <f>Итоговый!G199</f>
        <v> </v>
      </c>
      <c r="H199" s="47">
        <f>Итоговый!H199</f>
        <v>0</v>
      </c>
      <c r="I199" s="48" t="str">
        <f>Итоговый!I199</f>
        <v> </v>
      </c>
      <c r="J199" s="48" t="str">
        <f>Итоговый!J199</f>
        <v> </v>
      </c>
      <c r="K199" s="48" t="str">
        <f>Итоговый!K199</f>
        <v> </v>
      </c>
      <c r="L199" s="48">
        <f>Итоговый!L199</f>
        <v>0</v>
      </c>
      <c r="M199" s="47">
        <f>Списки!E192</f>
        <v>0</v>
      </c>
      <c r="N199" s="62">
        <f>Списки!D192</f>
        <v>0</v>
      </c>
      <c r="O199" s="63">
        <f>Списки!C192</f>
        <v>0</v>
      </c>
    </row>
    <row r="200" ht="14.5" spans="2:15">
      <c r="B200" s="45">
        <v>192</v>
      </c>
      <c r="C200" s="46">
        <f>Списки!F193</f>
        <v>0</v>
      </c>
      <c r="D200" s="47">
        <f>Итоговый!D200</f>
        <v>0</v>
      </c>
      <c r="E200" s="48">
        <f>Итоговый!E200</f>
        <v>0</v>
      </c>
      <c r="F200" s="47">
        <f>Итоговый!F200</f>
        <v>0</v>
      </c>
      <c r="G200" s="48" t="str">
        <f>Итоговый!G200</f>
        <v> </v>
      </c>
      <c r="H200" s="47">
        <f>Итоговый!H200</f>
        <v>0</v>
      </c>
      <c r="I200" s="48" t="str">
        <f>Итоговый!I200</f>
        <v> </v>
      </c>
      <c r="J200" s="48" t="str">
        <f>Итоговый!J200</f>
        <v> </v>
      </c>
      <c r="K200" s="48" t="str">
        <f>Итоговый!K200</f>
        <v> </v>
      </c>
      <c r="L200" s="48">
        <f>Итоговый!L200</f>
        <v>0</v>
      </c>
      <c r="M200" s="47">
        <f>Списки!E193</f>
        <v>0</v>
      </c>
      <c r="N200" s="62">
        <f>Списки!D193</f>
        <v>0</v>
      </c>
      <c r="O200" s="63">
        <f>Списки!C193</f>
        <v>0</v>
      </c>
    </row>
    <row r="201" ht="14.5" spans="2:15">
      <c r="B201" s="45">
        <v>193</v>
      </c>
      <c r="C201" s="46">
        <f>Списки!F194</f>
        <v>0</v>
      </c>
      <c r="D201" s="47">
        <f>Итоговый!D201</f>
        <v>0</v>
      </c>
      <c r="E201" s="48">
        <f>Итоговый!E201</f>
        <v>0</v>
      </c>
      <c r="F201" s="47">
        <f>Итоговый!F201</f>
        <v>0</v>
      </c>
      <c r="G201" s="48" t="str">
        <f>Итоговый!G201</f>
        <v> </v>
      </c>
      <c r="H201" s="47">
        <f>Итоговый!H201</f>
        <v>0</v>
      </c>
      <c r="I201" s="48" t="str">
        <f>Итоговый!I201</f>
        <v> </v>
      </c>
      <c r="J201" s="48" t="str">
        <f>Итоговый!J201</f>
        <v> </v>
      </c>
      <c r="K201" s="48" t="str">
        <f>Итоговый!K201</f>
        <v> </v>
      </c>
      <c r="L201" s="48">
        <f>Итоговый!L201</f>
        <v>0</v>
      </c>
      <c r="M201" s="47">
        <f>Списки!E194</f>
        <v>0</v>
      </c>
      <c r="N201" s="62">
        <f>Списки!D194</f>
        <v>0</v>
      </c>
      <c r="O201" s="63">
        <f>Списки!C194</f>
        <v>0</v>
      </c>
    </row>
    <row r="202" ht="14.5" spans="2:15">
      <c r="B202" s="45">
        <v>194</v>
      </c>
      <c r="C202" s="46">
        <f>Списки!F195</f>
        <v>0</v>
      </c>
      <c r="D202" s="47">
        <f>Итоговый!D202</f>
        <v>0</v>
      </c>
      <c r="E202" s="48">
        <f>Итоговый!E202</f>
        <v>0</v>
      </c>
      <c r="F202" s="47">
        <f>Итоговый!F202</f>
        <v>0</v>
      </c>
      <c r="G202" s="48" t="str">
        <f>Итоговый!G202</f>
        <v> </v>
      </c>
      <c r="H202" s="47">
        <f>Итоговый!H202</f>
        <v>0</v>
      </c>
      <c r="I202" s="48" t="str">
        <f>Итоговый!I202</f>
        <v> </v>
      </c>
      <c r="J202" s="48" t="str">
        <f>Итоговый!J202</f>
        <v> </v>
      </c>
      <c r="K202" s="48" t="str">
        <f>Итоговый!K202</f>
        <v> </v>
      </c>
      <c r="L202" s="48">
        <f>Итоговый!L202</f>
        <v>0</v>
      </c>
      <c r="M202" s="47">
        <f>Списки!E195</f>
        <v>0</v>
      </c>
      <c r="N202" s="62">
        <f>Списки!D195</f>
        <v>0</v>
      </c>
      <c r="O202" s="63">
        <f>Списки!C195</f>
        <v>0</v>
      </c>
    </row>
    <row r="203" ht="14.5" spans="2:15">
      <c r="B203" s="45">
        <v>195</v>
      </c>
      <c r="C203" s="46">
        <f>Списки!F196</f>
        <v>0</v>
      </c>
      <c r="D203" s="47">
        <f>Итоговый!D203</f>
        <v>0</v>
      </c>
      <c r="E203" s="48">
        <f>Итоговый!E203</f>
        <v>0</v>
      </c>
      <c r="F203" s="47">
        <f>Итоговый!F203</f>
        <v>0</v>
      </c>
      <c r="G203" s="48" t="str">
        <f>Итоговый!G203</f>
        <v> </v>
      </c>
      <c r="H203" s="47">
        <f>Итоговый!H203</f>
        <v>0</v>
      </c>
      <c r="I203" s="48" t="str">
        <f>Итоговый!I203</f>
        <v> </v>
      </c>
      <c r="J203" s="48" t="str">
        <f>Итоговый!J203</f>
        <v> </v>
      </c>
      <c r="K203" s="48" t="str">
        <f>Итоговый!K203</f>
        <v> </v>
      </c>
      <c r="L203" s="48">
        <f>Итоговый!L203</f>
        <v>0</v>
      </c>
      <c r="M203" s="47">
        <f>Списки!E196</f>
        <v>0</v>
      </c>
      <c r="N203" s="62">
        <f>Списки!D196</f>
        <v>0</v>
      </c>
      <c r="O203" s="63">
        <f>Списки!C196</f>
        <v>0</v>
      </c>
    </row>
    <row r="204" ht="14.5" spans="2:15">
      <c r="B204" s="45">
        <v>196</v>
      </c>
      <c r="C204" s="46">
        <f>Списки!F197</f>
        <v>0</v>
      </c>
      <c r="D204" s="47">
        <f>Итоговый!D204</f>
        <v>0</v>
      </c>
      <c r="E204" s="48">
        <f>Итоговый!E204</f>
        <v>0</v>
      </c>
      <c r="F204" s="47">
        <f>Итоговый!F204</f>
        <v>0</v>
      </c>
      <c r="G204" s="48" t="str">
        <f>Итоговый!G204</f>
        <v> </v>
      </c>
      <c r="H204" s="47">
        <f>Итоговый!H204</f>
        <v>0</v>
      </c>
      <c r="I204" s="48" t="str">
        <f>Итоговый!I204</f>
        <v> </v>
      </c>
      <c r="J204" s="48" t="str">
        <f>Итоговый!J204</f>
        <v> </v>
      </c>
      <c r="K204" s="48" t="str">
        <f>Итоговый!K204</f>
        <v> </v>
      </c>
      <c r="L204" s="48">
        <f>Итоговый!L204</f>
        <v>0</v>
      </c>
      <c r="M204" s="47">
        <f>Списки!E197</f>
        <v>0</v>
      </c>
      <c r="N204" s="62">
        <f>Списки!D197</f>
        <v>0</v>
      </c>
      <c r="O204" s="63">
        <f>Списки!C197</f>
        <v>0</v>
      </c>
    </row>
    <row r="205" ht="14.5" spans="2:15">
      <c r="B205" s="45">
        <v>197</v>
      </c>
      <c r="C205" s="46">
        <f>Списки!F198</f>
        <v>0</v>
      </c>
      <c r="D205" s="47">
        <f>Итоговый!D205</f>
        <v>0</v>
      </c>
      <c r="E205" s="48">
        <f>Итоговый!E205</f>
        <v>0</v>
      </c>
      <c r="F205" s="47">
        <f>Итоговый!F205</f>
        <v>0</v>
      </c>
      <c r="G205" s="48" t="str">
        <f>Итоговый!G205</f>
        <v> </v>
      </c>
      <c r="H205" s="47">
        <f>Итоговый!H205</f>
        <v>0</v>
      </c>
      <c r="I205" s="48" t="str">
        <f>Итоговый!I205</f>
        <v> </v>
      </c>
      <c r="J205" s="48" t="str">
        <f>Итоговый!J205</f>
        <v> </v>
      </c>
      <c r="K205" s="48" t="str">
        <f>Итоговый!K205</f>
        <v> </v>
      </c>
      <c r="L205" s="48">
        <f>Итоговый!L205</f>
        <v>0</v>
      </c>
      <c r="M205" s="47">
        <f>Списки!E198</f>
        <v>0</v>
      </c>
      <c r="N205" s="62">
        <f>Списки!D198</f>
        <v>0</v>
      </c>
      <c r="O205" s="63">
        <f>Списки!C198</f>
        <v>0</v>
      </c>
    </row>
    <row r="206" ht="14.5" spans="2:15">
      <c r="B206" s="45">
        <v>198</v>
      </c>
      <c r="C206" s="46">
        <f>Списки!F199</f>
        <v>0</v>
      </c>
      <c r="D206" s="47">
        <f>Итоговый!D206</f>
        <v>0</v>
      </c>
      <c r="E206" s="48">
        <f>Итоговый!E206</f>
        <v>0</v>
      </c>
      <c r="F206" s="47">
        <f>Итоговый!F206</f>
        <v>0</v>
      </c>
      <c r="G206" s="48" t="str">
        <f>Итоговый!G206</f>
        <v> </v>
      </c>
      <c r="H206" s="47">
        <f>Итоговый!H206</f>
        <v>0</v>
      </c>
      <c r="I206" s="48" t="str">
        <f>Итоговый!I206</f>
        <v> </v>
      </c>
      <c r="J206" s="48" t="str">
        <f>Итоговый!J206</f>
        <v> </v>
      </c>
      <c r="K206" s="48" t="str">
        <f>Итоговый!K206</f>
        <v> </v>
      </c>
      <c r="L206" s="48">
        <f>Итоговый!L206</f>
        <v>0</v>
      </c>
      <c r="M206" s="47">
        <f>Списки!E199</f>
        <v>0</v>
      </c>
      <c r="N206" s="62">
        <f>Списки!D199</f>
        <v>0</v>
      </c>
      <c r="O206" s="63">
        <f>Списки!C199</f>
        <v>0</v>
      </c>
    </row>
    <row r="207" ht="14.5" spans="2:15">
      <c r="B207" s="45">
        <v>199</v>
      </c>
      <c r="C207" s="46">
        <f>Списки!F200</f>
        <v>0</v>
      </c>
      <c r="D207" s="47">
        <f>Итоговый!D207</f>
        <v>0</v>
      </c>
      <c r="E207" s="48">
        <f>Итоговый!E207</f>
        <v>0</v>
      </c>
      <c r="F207" s="47">
        <f>Итоговый!F207</f>
        <v>0</v>
      </c>
      <c r="G207" s="48" t="str">
        <f>Итоговый!G207</f>
        <v> </v>
      </c>
      <c r="H207" s="47">
        <f>Итоговый!H207</f>
        <v>0</v>
      </c>
      <c r="I207" s="48" t="str">
        <f>Итоговый!I207</f>
        <v> </v>
      </c>
      <c r="J207" s="48" t="str">
        <f>Итоговый!J207</f>
        <v> </v>
      </c>
      <c r="K207" s="48" t="str">
        <f>Итоговый!K207</f>
        <v> </v>
      </c>
      <c r="L207" s="48">
        <f>Итоговый!L207</f>
        <v>0</v>
      </c>
      <c r="M207" s="47">
        <f>Списки!E200</f>
        <v>0</v>
      </c>
      <c r="N207" s="62">
        <f>Списки!D200</f>
        <v>0</v>
      </c>
      <c r="O207" s="63">
        <f>Списки!C200</f>
        <v>0</v>
      </c>
    </row>
    <row r="208" ht="14.5" spans="2:15">
      <c r="B208" s="45">
        <v>200</v>
      </c>
      <c r="C208" s="46">
        <f>Списки!F201</f>
        <v>0</v>
      </c>
      <c r="D208" s="47">
        <f>Итоговый!D208</f>
        <v>0</v>
      </c>
      <c r="E208" s="48">
        <f>Итоговый!E208</f>
        <v>0</v>
      </c>
      <c r="F208" s="47">
        <f>Итоговый!F208</f>
        <v>0</v>
      </c>
      <c r="G208" s="48" t="str">
        <f>Итоговый!G208</f>
        <v> </v>
      </c>
      <c r="H208" s="47">
        <f>Итоговый!H208</f>
        <v>0</v>
      </c>
      <c r="I208" s="48" t="str">
        <f>Итоговый!I208</f>
        <v> </v>
      </c>
      <c r="J208" s="48" t="str">
        <f>Итоговый!J208</f>
        <v> </v>
      </c>
      <c r="K208" s="48" t="str">
        <f>Итоговый!K208</f>
        <v> </v>
      </c>
      <c r="L208" s="48">
        <f>Итоговый!L208</f>
        <v>0</v>
      </c>
      <c r="M208" s="47">
        <f>Списки!E201</f>
        <v>0</v>
      </c>
      <c r="N208" s="62">
        <f>Списки!D201</f>
        <v>0</v>
      </c>
      <c r="O208" s="63">
        <f>Списки!C201</f>
        <v>0</v>
      </c>
    </row>
    <row r="209" ht="14.5" spans="2:15">
      <c r="B209" s="45">
        <v>201</v>
      </c>
      <c r="C209" s="46">
        <f>Списки!F202</f>
        <v>0</v>
      </c>
      <c r="D209" s="47">
        <f>Итоговый!D209</f>
        <v>0</v>
      </c>
      <c r="E209" s="48">
        <f>Итоговый!E209</f>
        <v>0</v>
      </c>
      <c r="F209" s="47">
        <f>Итоговый!F209</f>
        <v>0</v>
      </c>
      <c r="G209" s="48" t="str">
        <f>Итоговый!G209</f>
        <v> </v>
      </c>
      <c r="H209" s="47">
        <f>Итоговый!H209</f>
        <v>0</v>
      </c>
      <c r="I209" s="48" t="str">
        <f>Итоговый!I209</f>
        <v> </v>
      </c>
      <c r="J209" s="48" t="str">
        <f>Итоговый!J209</f>
        <v> </v>
      </c>
      <c r="K209" s="48" t="str">
        <f>Итоговый!K209</f>
        <v> </v>
      </c>
      <c r="L209" s="48">
        <f>Итоговый!L209</f>
        <v>0</v>
      </c>
      <c r="M209" s="47">
        <f>Списки!E202</f>
        <v>0</v>
      </c>
      <c r="N209" s="62">
        <f>Списки!D202</f>
        <v>0</v>
      </c>
      <c r="O209" s="63">
        <f>Списки!C202</f>
        <v>0</v>
      </c>
    </row>
    <row r="210" ht="14.5" spans="2:15">
      <c r="B210" s="45">
        <v>202</v>
      </c>
      <c r="C210" s="46">
        <f>Списки!F203</f>
        <v>0</v>
      </c>
      <c r="D210" s="47">
        <f>Итоговый!D210</f>
        <v>0</v>
      </c>
      <c r="E210" s="48">
        <f>Итоговый!E210</f>
        <v>0</v>
      </c>
      <c r="F210" s="47">
        <f>Итоговый!F210</f>
        <v>0</v>
      </c>
      <c r="G210" s="48" t="str">
        <f>Итоговый!G210</f>
        <v> </v>
      </c>
      <c r="H210" s="47">
        <f>Итоговый!H210</f>
        <v>0</v>
      </c>
      <c r="I210" s="48" t="str">
        <f>Итоговый!I210</f>
        <v> </v>
      </c>
      <c r="J210" s="48" t="str">
        <f>Итоговый!J210</f>
        <v> </v>
      </c>
      <c r="K210" s="48" t="str">
        <f>Итоговый!K210</f>
        <v> </v>
      </c>
      <c r="L210" s="48">
        <f>Итоговый!L210</f>
        <v>0</v>
      </c>
      <c r="M210" s="47">
        <f>Списки!E203</f>
        <v>0</v>
      </c>
      <c r="N210" s="62">
        <f>Списки!D203</f>
        <v>0</v>
      </c>
      <c r="O210" s="63">
        <f>Списки!C203</f>
        <v>0</v>
      </c>
    </row>
    <row r="211" ht="14.5" spans="2:15">
      <c r="B211" s="45">
        <v>203</v>
      </c>
      <c r="C211" s="46">
        <f>Списки!F204</f>
        <v>0</v>
      </c>
      <c r="D211" s="47">
        <f>Итоговый!D211</f>
        <v>0</v>
      </c>
      <c r="E211" s="48">
        <f>Итоговый!E211</f>
        <v>0</v>
      </c>
      <c r="F211" s="47">
        <f>Итоговый!F211</f>
        <v>0</v>
      </c>
      <c r="G211" s="48" t="str">
        <f>Итоговый!G211</f>
        <v> </v>
      </c>
      <c r="H211" s="47">
        <f>Итоговый!H211</f>
        <v>0</v>
      </c>
      <c r="I211" s="48" t="str">
        <f>Итоговый!I211</f>
        <v> </v>
      </c>
      <c r="J211" s="48" t="str">
        <f>Итоговый!J211</f>
        <v> </v>
      </c>
      <c r="K211" s="48" t="str">
        <f>Итоговый!K211</f>
        <v> </v>
      </c>
      <c r="L211" s="48">
        <f>Итоговый!L211</f>
        <v>0</v>
      </c>
      <c r="M211" s="47">
        <f>Списки!E204</f>
        <v>0</v>
      </c>
      <c r="N211" s="62">
        <f>Списки!D204</f>
        <v>0</v>
      </c>
      <c r="O211" s="63">
        <f>Списки!C204</f>
        <v>0</v>
      </c>
    </row>
    <row r="212" ht="14.5" spans="2:15">
      <c r="B212" s="45">
        <v>204</v>
      </c>
      <c r="C212" s="46">
        <f>Списки!F205</f>
        <v>0</v>
      </c>
      <c r="D212" s="47">
        <f>Итоговый!D212</f>
        <v>0</v>
      </c>
      <c r="E212" s="48">
        <f>Итоговый!E212</f>
        <v>0</v>
      </c>
      <c r="F212" s="47">
        <f>Итоговый!F212</f>
        <v>0</v>
      </c>
      <c r="G212" s="48" t="str">
        <f>Итоговый!G212</f>
        <v> </v>
      </c>
      <c r="H212" s="47">
        <f>Итоговый!H212</f>
        <v>0</v>
      </c>
      <c r="I212" s="48" t="str">
        <f>Итоговый!I212</f>
        <v> </v>
      </c>
      <c r="J212" s="48" t="str">
        <f>Итоговый!J212</f>
        <v> </v>
      </c>
      <c r="K212" s="48" t="str">
        <f>Итоговый!K212</f>
        <v> </v>
      </c>
      <c r="L212" s="48">
        <f>Итоговый!L212</f>
        <v>0</v>
      </c>
      <c r="M212" s="47">
        <f>Списки!E205</f>
        <v>0</v>
      </c>
      <c r="N212" s="62">
        <f>Списки!D205</f>
        <v>0</v>
      </c>
      <c r="O212" s="63">
        <f>Списки!C205</f>
        <v>0</v>
      </c>
    </row>
    <row r="213" ht="14.5" spans="2:15">
      <c r="B213" s="45">
        <v>205</v>
      </c>
      <c r="C213" s="46">
        <f>Списки!F206</f>
        <v>0</v>
      </c>
      <c r="D213" s="47">
        <f>Итоговый!D213</f>
        <v>0</v>
      </c>
      <c r="E213" s="48">
        <f>Итоговый!E213</f>
        <v>0</v>
      </c>
      <c r="F213" s="47">
        <f>Итоговый!F213</f>
        <v>0</v>
      </c>
      <c r="G213" s="48" t="str">
        <f>Итоговый!G213</f>
        <v> </v>
      </c>
      <c r="H213" s="47">
        <f>Итоговый!H213</f>
        <v>0</v>
      </c>
      <c r="I213" s="48" t="str">
        <f>Итоговый!I213</f>
        <v> </v>
      </c>
      <c r="J213" s="48" t="str">
        <f>Итоговый!J213</f>
        <v> </v>
      </c>
      <c r="K213" s="48" t="str">
        <f>Итоговый!K213</f>
        <v> </v>
      </c>
      <c r="L213" s="48">
        <f>Итоговый!L213</f>
        <v>0</v>
      </c>
      <c r="M213" s="47">
        <f>Списки!E206</f>
        <v>0</v>
      </c>
      <c r="N213" s="62">
        <f>Списки!D206</f>
        <v>0</v>
      </c>
      <c r="O213" s="63">
        <f>Списки!C206</f>
        <v>0</v>
      </c>
    </row>
    <row r="214" ht="14.5" spans="2:15">
      <c r="B214" s="45">
        <v>206</v>
      </c>
      <c r="C214" s="46">
        <f>Списки!F207</f>
        <v>0</v>
      </c>
      <c r="D214" s="47">
        <f>Итоговый!D214</f>
        <v>0</v>
      </c>
      <c r="E214" s="48">
        <f>Итоговый!E214</f>
        <v>0</v>
      </c>
      <c r="F214" s="47">
        <f>Итоговый!F214</f>
        <v>0</v>
      </c>
      <c r="G214" s="48" t="str">
        <f>Итоговый!G214</f>
        <v> </v>
      </c>
      <c r="H214" s="47">
        <f>Итоговый!H214</f>
        <v>0</v>
      </c>
      <c r="I214" s="48" t="str">
        <f>Итоговый!I214</f>
        <v> </v>
      </c>
      <c r="J214" s="48" t="str">
        <f>Итоговый!J214</f>
        <v> </v>
      </c>
      <c r="K214" s="48" t="str">
        <f>Итоговый!K214</f>
        <v> </v>
      </c>
      <c r="L214" s="48">
        <f>Итоговый!L214</f>
        <v>0</v>
      </c>
      <c r="M214" s="47">
        <f>Списки!E207</f>
        <v>0</v>
      </c>
      <c r="N214" s="62">
        <f>Списки!D207</f>
        <v>0</v>
      </c>
      <c r="O214" s="63">
        <f>Списки!C207</f>
        <v>0</v>
      </c>
    </row>
    <row r="215" ht="14.5" spans="2:15">
      <c r="B215" s="45">
        <v>207</v>
      </c>
      <c r="C215" s="46">
        <f>Списки!F208</f>
        <v>0</v>
      </c>
      <c r="D215" s="47">
        <f>Итоговый!D215</f>
        <v>0</v>
      </c>
      <c r="E215" s="48">
        <f>Итоговый!E215</f>
        <v>0</v>
      </c>
      <c r="F215" s="47">
        <f>Итоговый!F215</f>
        <v>0</v>
      </c>
      <c r="G215" s="48" t="str">
        <f>Итоговый!G215</f>
        <v> </v>
      </c>
      <c r="H215" s="47">
        <f>Итоговый!H215</f>
        <v>0</v>
      </c>
      <c r="I215" s="48" t="str">
        <f>Итоговый!I215</f>
        <v> </v>
      </c>
      <c r="J215" s="48" t="str">
        <f>Итоговый!J215</f>
        <v> </v>
      </c>
      <c r="K215" s="48" t="str">
        <f>Итоговый!K215</f>
        <v> </v>
      </c>
      <c r="L215" s="48">
        <f>Итоговый!L215</f>
        <v>0</v>
      </c>
      <c r="M215" s="47">
        <f>Списки!E208</f>
        <v>0</v>
      </c>
      <c r="N215" s="62">
        <f>Списки!D208</f>
        <v>0</v>
      </c>
      <c r="O215" s="63">
        <f>Списки!C208</f>
        <v>0</v>
      </c>
    </row>
    <row r="216" ht="14.5" spans="2:15">
      <c r="B216" s="45">
        <v>208</v>
      </c>
      <c r="C216" s="46">
        <f>Списки!F209</f>
        <v>0</v>
      </c>
      <c r="D216" s="47">
        <f>Итоговый!D216</f>
        <v>0</v>
      </c>
      <c r="E216" s="48">
        <f>Итоговый!E216</f>
        <v>0</v>
      </c>
      <c r="F216" s="47">
        <f>Итоговый!F216</f>
        <v>0</v>
      </c>
      <c r="G216" s="48" t="str">
        <f>Итоговый!G216</f>
        <v> </v>
      </c>
      <c r="H216" s="47">
        <f>Итоговый!H216</f>
        <v>0</v>
      </c>
      <c r="I216" s="48" t="str">
        <f>Итоговый!I216</f>
        <v> </v>
      </c>
      <c r="J216" s="48" t="str">
        <f>Итоговый!J216</f>
        <v> </v>
      </c>
      <c r="K216" s="48" t="str">
        <f>Итоговый!K216</f>
        <v> </v>
      </c>
      <c r="L216" s="48">
        <f>Итоговый!L216</f>
        <v>0</v>
      </c>
      <c r="M216" s="47">
        <f>Списки!E209</f>
        <v>0</v>
      </c>
      <c r="N216" s="62">
        <f>Списки!D209</f>
        <v>0</v>
      </c>
      <c r="O216" s="63">
        <f>Списки!C209</f>
        <v>0</v>
      </c>
    </row>
    <row r="217" ht="14.5" spans="2:15">
      <c r="B217" s="45">
        <v>209</v>
      </c>
      <c r="C217" s="46">
        <f>Списки!F210</f>
        <v>0</v>
      </c>
      <c r="D217" s="47">
        <f>Итоговый!D217</f>
        <v>0</v>
      </c>
      <c r="E217" s="48">
        <f>Итоговый!E217</f>
        <v>0</v>
      </c>
      <c r="F217" s="47">
        <f>Итоговый!F217</f>
        <v>0</v>
      </c>
      <c r="G217" s="48" t="str">
        <f>Итоговый!G217</f>
        <v> </v>
      </c>
      <c r="H217" s="47">
        <f>Итоговый!H217</f>
        <v>0</v>
      </c>
      <c r="I217" s="48" t="str">
        <f>Итоговый!I217</f>
        <v> </v>
      </c>
      <c r="J217" s="48" t="str">
        <f>Итоговый!J217</f>
        <v> </v>
      </c>
      <c r="K217" s="48" t="str">
        <f>Итоговый!K217</f>
        <v> </v>
      </c>
      <c r="L217" s="48">
        <f>Итоговый!L217</f>
        <v>0</v>
      </c>
      <c r="M217" s="47">
        <f>Списки!E210</f>
        <v>0</v>
      </c>
      <c r="N217" s="62">
        <f>Списки!D210</f>
        <v>0</v>
      </c>
      <c r="O217" s="63">
        <f>Списки!C210</f>
        <v>0</v>
      </c>
    </row>
    <row r="218" ht="14.5" spans="2:15">
      <c r="B218" s="45">
        <v>210</v>
      </c>
      <c r="C218" s="46">
        <f>Списки!F211</f>
        <v>0</v>
      </c>
      <c r="D218" s="47">
        <f>Итоговый!D218</f>
        <v>0</v>
      </c>
      <c r="E218" s="48">
        <f>Итоговый!E218</f>
        <v>0</v>
      </c>
      <c r="F218" s="47">
        <f>Итоговый!F218</f>
        <v>0</v>
      </c>
      <c r="G218" s="48" t="str">
        <f>Итоговый!G218</f>
        <v> </v>
      </c>
      <c r="H218" s="47">
        <f>Итоговый!H218</f>
        <v>0</v>
      </c>
      <c r="I218" s="48" t="str">
        <f>Итоговый!I218</f>
        <v> </v>
      </c>
      <c r="J218" s="48" t="str">
        <f>Итоговый!J218</f>
        <v> </v>
      </c>
      <c r="K218" s="48" t="str">
        <f>Итоговый!K218</f>
        <v> </v>
      </c>
      <c r="L218" s="48">
        <f>Итоговый!L218</f>
        <v>0</v>
      </c>
      <c r="M218" s="47">
        <f>Списки!E211</f>
        <v>0</v>
      </c>
      <c r="N218" s="62">
        <f>Списки!D211</f>
        <v>0</v>
      </c>
      <c r="O218" s="63">
        <f>Списки!C211</f>
        <v>0</v>
      </c>
    </row>
    <row r="219" ht="14.5" spans="2:15">
      <c r="B219" s="45">
        <v>211</v>
      </c>
      <c r="C219" s="46">
        <f>Списки!F212</f>
        <v>0</v>
      </c>
      <c r="D219" s="47">
        <f>Итоговый!D219</f>
        <v>0</v>
      </c>
      <c r="E219" s="48">
        <f>Итоговый!E219</f>
        <v>0</v>
      </c>
      <c r="F219" s="47">
        <f>Итоговый!F219</f>
        <v>0</v>
      </c>
      <c r="G219" s="48" t="str">
        <f>Итоговый!G219</f>
        <v> </v>
      </c>
      <c r="H219" s="47">
        <f>Итоговый!H219</f>
        <v>0</v>
      </c>
      <c r="I219" s="48" t="str">
        <f>Итоговый!I219</f>
        <v> </v>
      </c>
      <c r="J219" s="48" t="str">
        <f>Итоговый!J219</f>
        <v> </v>
      </c>
      <c r="K219" s="48" t="str">
        <f>Итоговый!K219</f>
        <v> </v>
      </c>
      <c r="L219" s="48">
        <f>Итоговый!L219</f>
        <v>0</v>
      </c>
      <c r="M219" s="47">
        <f>Списки!E212</f>
        <v>0</v>
      </c>
      <c r="N219" s="62">
        <f>Списки!D212</f>
        <v>0</v>
      </c>
      <c r="O219" s="63">
        <f>Списки!C212</f>
        <v>0</v>
      </c>
    </row>
    <row r="220" ht="14.5" spans="2:15">
      <c r="B220" s="45">
        <v>212</v>
      </c>
      <c r="C220" s="46">
        <f>Списки!F213</f>
        <v>0</v>
      </c>
      <c r="D220" s="47">
        <f>Итоговый!D220</f>
        <v>0</v>
      </c>
      <c r="E220" s="48">
        <f>Итоговый!E220</f>
        <v>0</v>
      </c>
      <c r="F220" s="47">
        <f>Итоговый!F220</f>
        <v>0</v>
      </c>
      <c r="G220" s="48" t="str">
        <f>Итоговый!G220</f>
        <v> </v>
      </c>
      <c r="H220" s="47">
        <f>Итоговый!H220</f>
        <v>0</v>
      </c>
      <c r="I220" s="48" t="str">
        <f>Итоговый!I220</f>
        <v> </v>
      </c>
      <c r="J220" s="48" t="str">
        <f>Итоговый!J220</f>
        <v> </v>
      </c>
      <c r="K220" s="48" t="str">
        <f>Итоговый!K220</f>
        <v> </v>
      </c>
      <c r="L220" s="48">
        <f>Итоговый!L220</f>
        <v>0</v>
      </c>
      <c r="M220" s="47">
        <f>Списки!E213</f>
        <v>0</v>
      </c>
      <c r="N220" s="62">
        <f>Списки!D213</f>
        <v>0</v>
      </c>
      <c r="O220" s="63">
        <f>Списки!C213</f>
        <v>0</v>
      </c>
    </row>
    <row r="221" ht="14.5" spans="2:15">
      <c r="B221" s="45">
        <v>213</v>
      </c>
      <c r="C221" s="46">
        <f>Списки!F214</f>
        <v>0</v>
      </c>
      <c r="D221" s="47">
        <f>Итоговый!D221</f>
        <v>0</v>
      </c>
      <c r="E221" s="48">
        <f>Итоговый!E221</f>
        <v>0</v>
      </c>
      <c r="F221" s="47">
        <f>Итоговый!F221</f>
        <v>0</v>
      </c>
      <c r="G221" s="48" t="str">
        <f>Итоговый!G221</f>
        <v> </v>
      </c>
      <c r="H221" s="47">
        <f>Итоговый!H221</f>
        <v>0</v>
      </c>
      <c r="I221" s="48" t="str">
        <f>Итоговый!I221</f>
        <v> </v>
      </c>
      <c r="J221" s="48" t="str">
        <f>Итоговый!J221</f>
        <v> </v>
      </c>
      <c r="K221" s="48" t="str">
        <f>Итоговый!K221</f>
        <v> </v>
      </c>
      <c r="L221" s="48">
        <f>Итоговый!L221</f>
        <v>0</v>
      </c>
      <c r="M221" s="47">
        <f>Списки!E214</f>
        <v>0</v>
      </c>
      <c r="N221" s="62">
        <f>Списки!D214</f>
        <v>0</v>
      </c>
      <c r="O221" s="63">
        <f>Списки!C214</f>
        <v>0</v>
      </c>
    </row>
    <row r="222" ht="14.5" spans="2:15">
      <c r="B222" s="45">
        <v>214</v>
      </c>
      <c r="C222" s="46">
        <f>Списки!F215</f>
        <v>0</v>
      </c>
      <c r="D222" s="47">
        <f>Итоговый!D222</f>
        <v>0</v>
      </c>
      <c r="E222" s="48">
        <f>Итоговый!E222</f>
        <v>0</v>
      </c>
      <c r="F222" s="47">
        <f>Итоговый!F222</f>
        <v>0</v>
      </c>
      <c r="G222" s="48" t="str">
        <f>Итоговый!G222</f>
        <v> </v>
      </c>
      <c r="H222" s="47">
        <f>Итоговый!H222</f>
        <v>0</v>
      </c>
      <c r="I222" s="48" t="str">
        <f>Итоговый!I222</f>
        <v> </v>
      </c>
      <c r="J222" s="48" t="str">
        <f>Итоговый!J222</f>
        <v> </v>
      </c>
      <c r="K222" s="48" t="str">
        <f>Итоговый!K222</f>
        <v> </v>
      </c>
      <c r="L222" s="48">
        <f>Итоговый!L222</f>
        <v>0</v>
      </c>
      <c r="M222" s="47">
        <f>Списки!E215</f>
        <v>0</v>
      </c>
      <c r="N222" s="62">
        <f>Списки!D215</f>
        <v>0</v>
      </c>
      <c r="O222" s="63">
        <f>Списки!C215</f>
        <v>0</v>
      </c>
    </row>
    <row r="223" ht="14.5" spans="2:15">
      <c r="B223" s="45">
        <v>215</v>
      </c>
      <c r="C223" s="46">
        <f>Списки!F216</f>
        <v>0</v>
      </c>
      <c r="D223" s="47">
        <f>Итоговый!D223</f>
        <v>0</v>
      </c>
      <c r="E223" s="48">
        <f>Итоговый!E223</f>
        <v>0</v>
      </c>
      <c r="F223" s="47">
        <f>Итоговый!F223</f>
        <v>0</v>
      </c>
      <c r="G223" s="48" t="str">
        <f>Итоговый!G223</f>
        <v> </v>
      </c>
      <c r="H223" s="47">
        <f>Итоговый!H223</f>
        <v>0</v>
      </c>
      <c r="I223" s="48" t="str">
        <f>Итоговый!I223</f>
        <v> </v>
      </c>
      <c r="J223" s="48" t="str">
        <f>Итоговый!J223</f>
        <v> </v>
      </c>
      <c r="K223" s="48" t="str">
        <f>Итоговый!K223</f>
        <v> </v>
      </c>
      <c r="L223" s="48">
        <f>Итоговый!L223</f>
        <v>0</v>
      </c>
      <c r="M223" s="47">
        <f>Списки!E216</f>
        <v>0</v>
      </c>
      <c r="N223" s="62">
        <f>Списки!D216</f>
        <v>0</v>
      </c>
      <c r="O223" s="63">
        <f>Списки!C216</f>
        <v>0</v>
      </c>
    </row>
    <row r="224" ht="14.5" spans="2:15">
      <c r="B224" s="45">
        <v>216</v>
      </c>
      <c r="C224" s="46">
        <f>Списки!F217</f>
        <v>0</v>
      </c>
      <c r="D224" s="47">
        <f>Итоговый!D224</f>
        <v>0</v>
      </c>
      <c r="E224" s="48">
        <f>Итоговый!E224</f>
        <v>0</v>
      </c>
      <c r="F224" s="47">
        <f>Итоговый!F224</f>
        <v>0</v>
      </c>
      <c r="G224" s="48" t="str">
        <f>Итоговый!G224</f>
        <v> </v>
      </c>
      <c r="H224" s="47">
        <f>Итоговый!H224</f>
        <v>0</v>
      </c>
      <c r="I224" s="48" t="str">
        <f>Итоговый!I224</f>
        <v> </v>
      </c>
      <c r="J224" s="48" t="str">
        <f>Итоговый!J224</f>
        <v> </v>
      </c>
      <c r="K224" s="48" t="str">
        <f>Итоговый!K224</f>
        <v> </v>
      </c>
      <c r="L224" s="48">
        <f>Итоговый!L224</f>
        <v>0</v>
      </c>
      <c r="M224" s="47">
        <f>Списки!E217</f>
        <v>0</v>
      </c>
      <c r="N224" s="62">
        <f>Списки!D217</f>
        <v>0</v>
      </c>
      <c r="O224" s="63">
        <f>Списки!C217</f>
        <v>0</v>
      </c>
    </row>
    <row r="225" ht="14.5" spans="2:15">
      <c r="B225" s="45">
        <v>217</v>
      </c>
      <c r="C225" s="46">
        <f>Списки!F218</f>
        <v>0</v>
      </c>
      <c r="D225" s="47">
        <f>Итоговый!D225</f>
        <v>0</v>
      </c>
      <c r="E225" s="48">
        <f>Итоговый!E225</f>
        <v>0</v>
      </c>
      <c r="F225" s="47">
        <f>Итоговый!F225</f>
        <v>0</v>
      </c>
      <c r="G225" s="48" t="str">
        <f>Итоговый!G225</f>
        <v> </v>
      </c>
      <c r="H225" s="47">
        <f>Итоговый!H225</f>
        <v>0</v>
      </c>
      <c r="I225" s="48" t="str">
        <f>Итоговый!I225</f>
        <v> </v>
      </c>
      <c r="J225" s="48" t="str">
        <f>Итоговый!J225</f>
        <v> </v>
      </c>
      <c r="K225" s="48" t="str">
        <f>Итоговый!K225</f>
        <v> </v>
      </c>
      <c r="L225" s="48">
        <f>Итоговый!L225</f>
        <v>0</v>
      </c>
      <c r="M225" s="47">
        <f>Списки!E218</f>
        <v>0</v>
      </c>
      <c r="N225" s="62">
        <f>Списки!D218</f>
        <v>0</v>
      </c>
      <c r="O225" s="63">
        <f>Списки!C218</f>
        <v>0</v>
      </c>
    </row>
    <row r="226" ht="14.5" spans="2:15">
      <c r="B226" s="45">
        <v>218</v>
      </c>
      <c r="C226" s="46">
        <f>Списки!F219</f>
        <v>0</v>
      </c>
      <c r="D226" s="47">
        <f>Итоговый!D226</f>
        <v>0</v>
      </c>
      <c r="E226" s="48">
        <f>Итоговый!E226</f>
        <v>0</v>
      </c>
      <c r="F226" s="47">
        <f>Итоговый!F226</f>
        <v>0</v>
      </c>
      <c r="G226" s="48" t="str">
        <f>Итоговый!G226</f>
        <v> </v>
      </c>
      <c r="H226" s="47">
        <f>Итоговый!H226</f>
        <v>0</v>
      </c>
      <c r="I226" s="48" t="str">
        <f>Итоговый!I226</f>
        <v> </v>
      </c>
      <c r="J226" s="48" t="str">
        <f>Итоговый!J226</f>
        <v> </v>
      </c>
      <c r="K226" s="48" t="str">
        <f>Итоговый!K226</f>
        <v> </v>
      </c>
      <c r="L226" s="48">
        <f>Итоговый!L226</f>
        <v>0</v>
      </c>
      <c r="M226" s="47">
        <f>Списки!E219</f>
        <v>0</v>
      </c>
      <c r="N226" s="62">
        <f>Списки!D219</f>
        <v>0</v>
      </c>
      <c r="O226" s="63">
        <f>Списки!C219</f>
        <v>0</v>
      </c>
    </row>
    <row r="227" ht="14.5" spans="2:15">
      <c r="B227" s="45">
        <v>219</v>
      </c>
      <c r="C227" s="46">
        <f>Списки!F220</f>
        <v>0</v>
      </c>
      <c r="D227" s="47">
        <f>Итоговый!D227</f>
        <v>0</v>
      </c>
      <c r="E227" s="48">
        <f>Итоговый!E227</f>
        <v>0</v>
      </c>
      <c r="F227" s="47">
        <f>Итоговый!F227</f>
        <v>0</v>
      </c>
      <c r="G227" s="48" t="str">
        <f>Итоговый!G227</f>
        <v> </v>
      </c>
      <c r="H227" s="47">
        <f>Итоговый!H227</f>
        <v>0</v>
      </c>
      <c r="I227" s="48" t="str">
        <f>Итоговый!I227</f>
        <v> </v>
      </c>
      <c r="J227" s="48" t="str">
        <f>Итоговый!J227</f>
        <v> </v>
      </c>
      <c r="K227" s="48" t="str">
        <f>Итоговый!K227</f>
        <v> </v>
      </c>
      <c r="L227" s="48">
        <f>Итоговый!L227</f>
        <v>0</v>
      </c>
      <c r="M227" s="47">
        <f>Списки!E220</f>
        <v>0</v>
      </c>
      <c r="N227" s="62">
        <f>Списки!D220</f>
        <v>0</v>
      </c>
      <c r="O227" s="63">
        <f>Списки!C220</f>
        <v>0</v>
      </c>
    </row>
    <row r="228" ht="14.5" spans="2:15">
      <c r="B228" s="45">
        <v>220</v>
      </c>
      <c r="C228" s="46">
        <f>Списки!F221</f>
        <v>0</v>
      </c>
      <c r="D228" s="47">
        <f>Итоговый!D228</f>
        <v>0</v>
      </c>
      <c r="E228" s="48">
        <f>Итоговый!E228</f>
        <v>0</v>
      </c>
      <c r="F228" s="47">
        <f>Итоговый!F228</f>
        <v>0</v>
      </c>
      <c r="G228" s="48" t="str">
        <f>Итоговый!G228</f>
        <v> </v>
      </c>
      <c r="H228" s="47">
        <f>Итоговый!H228</f>
        <v>0</v>
      </c>
      <c r="I228" s="48" t="str">
        <f>Итоговый!I228</f>
        <v> </v>
      </c>
      <c r="J228" s="48" t="str">
        <f>Итоговый!J228</f>
        <v> </v>
      </c>
      <c r="K228" s="48" t="str">
        <f>Итоговый!K228</f>
        <v> </v>
      </c>
      <c r="L228" s="48">
        <f>Итоговый!L228</f>
        <v>0</v>
      </c>
      <c r="M228" s="47">
        <f>Списки!E221</f>
        <v>0</v>
      </c>
      <c r="N228" s="62">
        <f>Списки!D221</f>
        <v>0</v>
      </c>
      <c r="O228" s="63">
        <f>Списки!C221</f>
        <v>0</v>
      </c>
    </row>
    <row r="229" ht="14.5" spans="2:15">
      <c r="B229" s="45">
        <v>221</v>
      </c>
      <c r="C229" s="46">
        <f>Списки!F222</f>
        <v>0</v>
      </c>
      <c r="D229" s="47">
        <f>Итоговый!D229</f>
        <v>0</v>
      </c>
      <c r="E229" s="48">
        <f>Итоговый!E229</f>
        <v>0</v>
      </c>
      <c r="F229" s="47">
        <f>Итоговый!F229</f>
        <v>0</v>
      </c>
      <c r="G229" s="48" t="str">
        <f>Итоговый!G229</f>
        <v> </v>
      </c>
      <c r="H229" s="47">
        <f>Итоговый!H229</f>
        <v>0</v>
      </c>
      <c r="I229" s="48" t="str">
        <f>Итоговый!I229</f>
        <v> </v>
      </c>
      <c r="J229" s="48" t="str">
        <f>Итоговый!J229</f>
        <v> </v>
      </c>
      <c r="K229" s="48" t="str">
        <f>Итоговый!K229</f>
        <v> </v>
      </c>
      <c r="L229" s="48">
        <f>Итоговый!L229</f>
        <v>0</v>
      </c>
      <c r="M229" s="47">
        <f>Списки!E222</f>
        <v>0</v>
      </c>
      <c r="N229" s="62">
        <f>Списки!D222</f>
        <v>0</v>
      </c>
      <c r="O229" s="63">
        <f>Списки!C222</f>
        <v>0</v>
      </c>
    </row>
    <row r="230" ht="14.5" spans="2:15">
      <c r="B230" s="45">
        <v>222</v>
      </c>
      <c r="C230" s="46">
        <f>Списки!F223</f>
        <v>0</v>
      </c>
      <c r="D230" s="47">
        <f>Итоговый!D230</f>
        <v>0</v>
      </c>
      <c r="E230" s="48">
        <f>Итоговый!E230</f>
        <v>0</v>
      </c>
      <c r="F230" s="47">
        <f>Итоговый!F230</f>
        <v>0</v>
      </c>
      <c r="G230" s="48" t="str">
        <f>Итоговый!G230</f>
        <v> </v>
      </c>
      <c r="H230" s="47">
        <f>Итоговый!H230</f>
        <v>0</v>
      </c>
      <c r="I230" s="48" t="str">
        <f>Итоговый!I230</f>
        <v> </v>
      </c>
      <c r="J230" s="48" t="str">
        <f>Итоговый!J230</f>
        <v> </v>
      </c>
      <c r="K230" s="48" t="str">
        <f>Итоговый!K230</f>
        <v> </v>
      </c>
      <c r="L230" s="48">
        <f>Итоговый!L230</f>
        <v>0</v>
      </c>
      <c r="M230" s="47">
        <f>Списки!E223</f>
        <v>0</v>
      </c>
      <c r="N230" s="62">
        <f>Списки!D223</f>
        <v>0</v>
      </c>
      <c r="O230" s="63">
        <f>Списки!C223</f>
        <v>0</v>
      </c>
    </row>
    <row r="231" ht="14.5" spans="2:15">
      <c r="B231" s="45">
        <v>223</v>
      </c>
      <c r="C231" s="46">
        <f>Списки!F224</f>
        <v>0</v>
      </c>
      <c r="D231" s="47">
        <f>Итоговый!D231</f>
        <v>0</v>
      </c>
      <c r="E231" s="48">
        <f>Итоговый!E231</f>
        <v>0</v>
      </c>
      <c r="F231" s="47">
        <f>Итоговый!F231</f>
        <v>0</v>
      </c>
      <c r="G231" s="48" t="str">
        <f>Итоговый!G231</f>
        <v> </v>
      </c>
      <c r="H231" s="47">
        <f>Итоговый!H231</f>
        <v>0</v>
      </c>
      <c r="I231" s="48" t="str">
        <f>Итоговый!I231</f>
        <v> </v>
      </c>
      <c r="J231" s="48" t="str">
        <f>Итоговый!J231</f>
        <v> </v>
      </c>
      <c r="K231" s="48" t="str">
        <f>Итоговый!K231</f>
        <v> </v>
      </c>
      <c r="L231" s="48">
        <f>Итоговый!L231</f>
        <v>0</v>
      </c>
      <c r="M231" s="47">
        <f>Списки!E224</f>
        <v>0</v>
      </c>
      <c r="N231" s="62">
        <f>Списки!D224</f>
        <v>0</v>
      </c>
      <c r="O231" s="63">
        <f>Списки!C224</f>
        <v>0</v>
      </c>
    </row>
    <row r="232" ht="14.5" spans="2:15">
      <c r="B232" s="45">
        <v>224</v>
      </c>
      <c r="C232" s="46">
        <f>Списки!F225</f>
        <v>0</v>
      </c>
      <c r="D232" s="47">
        <f>Итоговый!D232</f>
        <v>0</v>
      </c>
      <c r="E232" s="48">
        <f>Итоговый!E232</f>
        <v>0</v>
      </c>
      <c r="F232" s="47">
        <f>Итоговый!F232</f>
        <v>0</v>
      </c>
      <c r="G232" s="48" t="str">
        <f>Итоговый!G232</f>
        <v> </v>
      </c>
      <c r="H232" s="47">
        <f>Итоговый!H232</f>
        <v>0</v>
      </c>
      <c r="I232" s="48" t="str">
        <f>Итоговый!I232</f>
        <v> </v>
      </c>
      <c r="J232" s="48" t="str">
        <f>Итоговый!J232</f>
        <v> </v>
      </c>
      <c r="K232" s="48" t="str">
        <f>Итоговый!K232</f>
        <v> </v>
      </c>
      <c r="L232" s="48">
        <f>Итоговый!L232</f>
        <v>0</v>
      </c>
      <c r="M232" s="47">
        <f>Списки!E225</f>
        <v>0</v>
      </c>
      <c r="N232" s="62">
        <f>Списки!D225</f>
        <v>0</v>
      </c>
      <c r="O232" s="63">
        <f>Списки!C225</f>
        <v>0</v>
      </c>
    </row>
    <row r="233" ht="14.5" spans="2:15">
      <c r="B233" s="45">
        <v>225</v>
      </c>
      <c r="C233" s="46">
        <f>Списки!F226</f>
        <v>0</v>
      </c>
      <c r="D233" s="47">
        <f>Итоговый!D233</f>
        <v>0</v>
      </c>
      <c r="E233" s="48">
        <f>Итоговый!E233</f>
        <v>0</v>
      </c>
      <c r="F233" s="47">
        <f>Итоговый!F233</f>
        <v>0</v>
      </c>
      <c r="G233" s="48" t="str">
        <f>Итоговый!G233</f>
        <v> </v>
      </c>
      <c r="H233" s="47">
        <f>Итоговый!H233</f>
        <v>0</v>
      </c>
      <c r="I233" s="48" t="str">
        <f>Итоговый!I233</f>
        <v> </v>
      </c>
      <c r="J233" s="48" t="str">
        <f>Итоговый!J233</f>
        <v> </v>
      </c>
      <c r="K233" s="48" t="str">
        <f>Итоговый!K233</f>
        <v> </v>
      </c>
      <c r="L233" s="48">
        <f>Итоговый!L233</f>
        <v>0</v>
      </c>
      <c r="M233" s="47">
        <f>Списки!E226</f>
        <v>0</v>
      </c>
      <c r="N233" s="62">
        <f>Списки!D226</f>
        <v>0</v>
      </c>
      <c r="O233" s="63">
        <f>Списки!C226</f>
        <v>0</v>
      </c>
    </row>
    <row r="234" ht="14.5" spans="2:15">
      <c r="B234" s="45">
        <v>226</v>
      </c>
      <c r="C234" s="46">
        <f>Списки!F227</f>
        <v>0</v>
      </c>
      <c r="D234" s="47">
        <f>Итоговый!D234</f>
        <v>0</v>
      </c>
      <c r="E234" s="48">
        <f>Итоговый!E234</f>
        <v>0</v>
      </c>
      <c r="F234" s="47">
        <f>Итоговый!F234</f>
        <v>0</v>
      </c>
      <c r="G234" s="48" t="str">
        <f>Итоговый!G234</f>
        <v> </v>
      </c>
      <c r="H234" s="47">
        <f>Итоговый!H234</f>
        <v>0</v>
      </c>
      <c r="I234" s="48" t="str">
        <f>Итоговый!I234</f>
        <v> </v>
      </c>
      <c r="J234" s="48" t="str">
        <f>Итоговый!J234</f>
        <v> </v>
      </c>
      <c r="K234" s="48" t="str">
        <f>Итоговый!K234</f>
        <v> </v>
      </c>
      <c r="L234" s="48">
        <f>Итоговый!L234</f>
        <v>0</v>
      </c>
      <c r="M234" s="47">
        <f>Списки!E227</f>
        <v>0</v>
      </c>
      <c r="N234" s="62">
        <f>Списки!D227</f>
        <v>0</v>
      </c>
      <c r="O234" s="63">
        <f>Списки!C227</f>
        <v>0</v>
      </c>
    </row>
    <row r="235" ht="14.5" spans="2:15">
      <c r="B235" s="45">
        <v>227</v>
      </c>
      <c r="C235" s="46">
        <f>Списки!F228</f>
        <v>0</v>
      </c>
      <c r="D235" s="47">
        <f>Итоговый!D235</f>
        <v>0</v>
      </c>
      <c r="E235" s="48">
        <f>Итоговый!E235</f>
        <v>0</v>
      </c>
      <c r="F235" s="47">
        <f>Итоговый!F235</f>
        <v>0</v>
      </c>
      <c r="G235" s="48" t="str">
        <f>Итоговый!G235</f>
        <v> </v>
      </c>
      <c r="H235" s="47">
        <f>Итоговый!H235</f>
        <v>0</v>
      </c>
      <c r="I235" s="48" t="str">
        <f>Итоговый!I235</f>
        <v> </v>
      </c>
      <c r="J235" s="48" t="str">
        <f>Итоговый!J235</f>
        <v> </v>
      </c>
      <c r="K235" s="48" t="str">
        <f>Итоговый!K235</f>
        <v> </v>
      </c>
      <c r="L235" s="48">
        <f>Итоговый!L235</f>
        <v>0</v>
      </c>
      <c r="M235" s="47">
        <f>Списки!E228</f>
        <v>0</v>
      </c>
      <c r="N235" s="62">
        <f>Списки!D228</f>
        <v>0</v>
      </c>
      <c r="O235" s="63">
        <f>Списки!C228</f>
        <v>0</v>
      </c>
    </row>
    <row r="236" ht="14.5" spans="2:15">
      <c r="B236" s="45">
        <v>228</v>
      </c>
      <c r="C236" s="46">
        <f>Списки!F229</f>
        <v>0</v>
      </c>
      <c r="D236" s="47">
        <f>Итоговый!D236</f>
        <v>0</v>
      </c>
      <c r="E236" s="48">
        <f>Итоговый!E236</f>
        <v>0</v>
      </c>
      <c r="F236" s="47">
        <f>Итоговый!F236</f>
        <v>0</v>
      </c>
      <c r="G236" s="48" t="str">
        <f>Итоговый!G236</f>
        <v> </v>
      </c>
      <c r="H236" s="47">
        <f>Итоговый!H236</f>
        <v>0</v>
      </c>
      <c r="I236" s="48" t="str">
        <f>Итоговый!I236</f>
        <v> </v>
      </c>
      <c r="J236" s="48" t="str">
        <f>Итоговый!J236</f>
        <v> </v>
      </c>
      <c r="K236" s="48" t="str">
        <f>Итоговый!K236</f>
        <v> </v>
      </c>
      <c r="L236" s="48">
        <f>Итоговый!L236</f>
        <v>0</v>
      </c>
      <c r="M236" s="47">
        <f>Списки!E229</f>
        <v>0</v>
      </c>
      <c r="N236" s="62">
        <f>Списки!D229</f>
        <v>0</v>
      </c>
      <c r="O236" s="63">
        <f>Списки!C229</f>
        <v>0</v>
      </c>
    </row>
    <row r="237" ht="14.5" spans="2:15">
      <c r="B237" s="45">
        <v>229</v>
      </c>
      <c r="C237" s="46">
        <f>Списки!F230</f>
        <v>0</v>
      </c>
      <c r="D237" s="47">
        <f>Итоговый!D237</f>
        <v>0</v>
      </c>
      <c r="E237" s="48">
        <f>Итоговый!E237</f>
        <v>0</v>
      </c>
      <c r="F237" s="47">
        <f>Итоговый!F237</f>
        <v>0</v>
      </c>
      <c r="G237" s="48" t="str">
        <f>Итоговый!G237</f>
        <v> </v>
      </c>
      <c r="H237" s="47">
        <f>Итоговый!H237</f>
        <v>0</v>
      </c>
      <c r="I237" s="48" t="str">
        <f>Итоговый!I237</f>
        <v> </v>
      </c>
      <c r="J237" s="48" t="str">
        <f>Итоговый!J237</f>
        <v> </v>
      </c>
      <c r="K237" s="48" t="str">
        <f>Итоговый!K237</f>
        <v> </v>
      </c>
      <c r="L237" s="48">
        <f>Итоговый!L237</f>
        <v>0</v>
      </c>
      <c r="M237" s="47">
        <f>Списки!E230</f>
        <v>0</v>
      </c>
      <c r="N237" s="62">
        <f>Списки!D230</f>
        <v>0</v>
      </c>
      <c r="O237" s="63">
        <f>Списки!C230</f>
        <v>0</v>
      </c>
    </row>
    <row r="238" ht="14.5" spans="2:15">
      <c r="B238" s="45">
        <v>230</v>
      </c>
      <c r="C238" s="46">
        <f>Списки!F231</f>
        <v>0</v>
      </c>
      <c r="D238" s="47">
        <f>Итоговый!D238</f>
        <v>0</v>
      </c>
      <c r="E238" s="48">
        <f>Итоговый!E238</f>
        <v>0</v>
      </c>
      <c r="F238" s="47">
        <f>Итоговый!F238</f>
        <v>0</v>
      </c>
      <c r="G238" s="48" t="str">
        <f>Итоговый!G238</f>
        <v> </v>
      </c>
      <c r="H238" s="47">
        <f>Итоговый!H238</f>
        <v>0</v>
      </c>
      <c r="I238" s="48" t="str">
        <f>Итоговый!I238</f>
        <v> </v>
      </c>
      <c r="J238" s="48" t="str">
        <f>Итоговый!J238</f>
        <v> </v>
      </c>
      <c r="K238" s="48" t="str">
        <f>Итоговый!K238</f>
        <v> </v>
      </c>
      <c r="L238" s="48">
        <f>Итоговый!L238</f>
        <v>0</v>
      </c>
      <c r="M238" s="47">
        <f>Списки!E231</f>
        <v>0</v>
      </c>
      <c r="N238" s="62">
        <f>Списки!D231</f>
        <v>0</v>
      </c>
      <c r="O238" s="63">
        <f>Списки!C231</f>
        <v>0</v>
      </c>
    </row>
    <row r="239" ht="14.5" spans="2:15">
      <c r="B239" s="45">
        <v>231</v>
      </c>
      <c r="C239" s="46">
        <f>Списки!F232</f>
        <v>0</v>
      </c>
      <c r="D239" s="47">
        <f>Итоговый!D239</f>
        <v>0</v>
      </c>
      <c r="E239" s="48">
        <f>Итоговый!E239</f>
        <v>0</v>
      </c>
      <c r="F239" s="47">
        <f>Итоговый!F239</f>
        <v>0</v>
      </c>
      <c r="G239" s="48" t="str">
        <f>Итоговый!G239</f>
        <v> </v>
      </c>
      <c r="H239" s="47">
        <f>Итоговый!H239</f>
        <v>0</v>
      </c>
      <c r="I239" s="48" t="str">
        <f>Итоговый!I239</f>
        <v> </v>
      </c>
      <c r="J239" s="48" t="str">
        <f>Итоговый!J239</f>
        <v> </v>
      </c>
      <c r="K239" s="48" t="str">
        <f>Итоговый!K239</f>
        <v> </v>
      </c>
      <c r="L239" s="48">
        <f>Итоговый!L239</f>
        <v>0</v>
      </c>
      <c r="M239" s="47">
        <f>Списки!E232</f>
        <v>0</v>
      </c>
      <c r="N239" s="62">
        <f>Списки!D232</f>
        <v>0</v>
      </c>
      <c r="O239" s="63">
        <f>Списки!C232</f>
        <v>0</v>
      </c>
    </row>
    <row r="240" ht="14.5" spans="2:15">
      <c r="B240" s="45">
        <v>232</v>
      </c>
      <c r="C240" s="46">
        <f>Списки!F233</f>
        <v>0</v>
      </c>
      <c r="D240" s="47">
        <f>Итоговый!D240</f>
        <v>0</v>
      </c>
      <c r="E240" s="48">
        <f>Итоговый!E240</f>
        <v>0</v>
      </c>
      <c r="F240" s="47">
        <f>Итоговый!F240</f>
        <v>0</v>
      </c>
      <c r="G240" s="48" t="str">
        <f>Итоговый!G240</f>
        <v> </v>
      </c>
      <c r="H240" s="47">
        <f>Итоговый!H240</f>
        <v>0</v>
      </c>
      <c r="I240" s="48" t="str">
        <f>Итоговый!I240</f>
        <v> </v>
      </c>
      <c r="J240" s="48" t="str">
        <f>Итоговый!J240</f>
        <v> </v>
      </c>
      <c r="K240" s="48" t="str">
        <f>Итоговый!K240</f>
        <v> </v>
      </c>
      <c r="L240" s="48">
        <f>Итоговый!L240</f>
        <v>0</v>
      </c>
      <c r="M240" s="47">
        <f>Списки!E233</f>
        <v>0</v>
      </c>
      <c r="N240" s="62">
        <f>Списки!D233</f>
        <v>0</v>
      </c>
      <c r="O240" s="63">
        <f>Списки!C233</f>
        <v>0</v>
      </c>
    </row>
    <row r="241" ht="14.5" spans="2:15">
      <c r="B241" s="45">
        <v>233</v>
      </c>
      <c r="C241" s="46">
        <f>Списки!F234</f>
        <v>0</v>
      </c>
      <c r="D241" s="47">
        <f>Итоговый!D241</f>
        <v>0</v>
      </c>
      <c r="E241" s="48">
        <f>Итоговый!E241</f>
        <v>0</v>
      </c>
      <c r="F241" s="47">
        <f>Итоговый!F241</f>
        <v>0</v>
      </c>
      <c r="G241" s="48" t="str">
        <f>Итоговый!G241</f>
        <v> </v>
      </c>
      <c r="H241" s="47">
        <f>Итоговый!H241</f>
        <v>0</v>
      </c>
      <c r="I241" s="48" t="str">
        <f>Итоговый!I241</f>
        <v> </v>
      </c>
      <c r="J241" s="48" t="str">
        <f>Итоговый!J241</f>
        <v> </v>
      </c>
      <c r="K241" s="48" t="str">
        <f>Итоговый!K241</f>
        <v> </v>
      </c>
      <c r="L241" s="48">
        <f>Итоговый!L241</f>
        <v>0</v>
      </c>
      <c r="M241" s="47">
        <f>Списки!E234</f>
        <v>0</v>
      </c>
      <c r="N241" s="62">
        <f>Списки!D234</f>
        <v>0</v>
      </c>
      <c r="O241" s="63">
        <f>Списки!C234</f>
        <v>0</v>
      </c>
    </row>
    <row r="242" ht="14.5" spans="2:15">
      <c r="B242" s="45">
        <v>234</v>
      </c>
      <c r="C242" s="46">
        <f>Списки!F235</f>
        <v>0</v>
      </c>
      <c r="D242" s="47">
        <f>Итоговый!D242</f>
        <v>0</v>
      </c>
      <c r="E242" s="48">
        <f>Итоговый!E242</f>
        <v>0</v>
      </c>
      <c r="F242" s="47">
        <f>Итоговый!F242</f>
        <v>0</v>
      </c>
      <c r="G242" s="48" t="str">
        <f>Итоговый!G242</f>
        <v> </v>
      </c>
      <c r="H242" s="47">
        <f>Итоговый!H242</f>
        <v>0</v>
      </c>
      <c r="I242" s="48" t="str">
        <f>Итоговый!I242</f>
        <v> </v>
      </c>
      <c r="J242" s="48" t="str">
        <f>Итоговый!J242</f>
        <v> </v>
      </c>
      <c r="K242" s="48" t="str">
        <f>Итоговый!K242</f>
        <v> </v>
      </c>
      <c r="L242" s="48">
        <f>Итоговый!L242</f>
        <v>0</v>
      </c>
      <c r="M242" s="47">
        <f>Списки!E235</f>
        <v>0</v>
      </c>
      <c r="N242" s="62">
        <f>Списки!D235</f>
        <v>0</v>
      </c>
      <c r="O242" s="63">
        <f>Списки!C235</f>
        <v>0</v>
      </c>
    </row>
    <row r="243" ht="14.5" spans="2:15">
      <c r="B243" s="45">
        <v>235</v>
      </c>
      <c r="C243" s="46">
        <f>Списки!F236</f>
        <v>0</v>
      </c>
      <c r="D243" s="47">
        <f>Итоговый!D243</f>
        <v>0</v>
      </c>
      <c r="E243" s="48">
        <f>Итоговый!E243</f>
        <v>0</v>
      </c>
      <c r="F243" s="47">
        <f>Итоговый!F243</f>
        <v>0</v>
      </c>
      <c r="G243" s="48" t="str">
        <f>Итоговый!G243</f>
        <v> </v>
      </c>
      <c r="H243" s="47">
        <f>Итоговый!H243</f>
        <v>0</v>
      </c>
      <c r="I243" s="48" t="str">
        <f>Итоговый!I243</f>
        <v> </v>
      </c>
      <c r="J243" s="48" t="str">
        <f>Итоговый!J243</f>
        <v> </v>
      </c>
      <c r="K243" s="48" t="str">
        <f>Итоговый!K243</f>
        <v> </v>
      </c>
      <c r="L243" s="48">
        <f>Итоговый!L243</f>
        <v>0</v>
      </c>
      <c r="M243" s="47">
        <f>Списки!E236</f>
        <v>0</v>
      </c>
      <c r="N243" s="62">
        <f>Списки!D236</f>
        <v>0</v>
      </c>
      <c r="O243" s="63">
        <f>Списки!C236</f>
        <v>0</v>
      </c>
    </row>
    <row r="244" ht="14.5" spans="2:15">
      <c r="B244" s="45">
        <v>236</v>
      </c>
      <c r="C244" s="46">
        <f>Списки!F237</f>
        <v>0</v>
      </c>
      <c r="D244" s="47">
        <f>Итоговый!D244</f>
        <v>0</v>
      </c>
      <c r="E244" s="48">
        <f>Итоговый!E244</f>
        <v>0</v>
      </c>
      <c r="F244" s="47">
        <f>Итоговый!F244</f>
        <v>0</v>
      </c>
      <c r="G244" s="48" t="str">
        <f>Итоговый!G244</f>
        <v> </v>
      </c>
      <c r="H244" s="47">
        <f>Итоговый!H244</f>
        <v>0</v>
      </c>
      <c r="I244" s="48" t="str">
        <f>Итоговый!I244</f>
        <v> </v>
      </c>
      <c r="J244" s="48" t="str">
        <f>Итоговый!J244</f>
        <v> </v>
      </c>
      <c r="K244" s="48" t="str">
        <f>Итоговый!K244</f>
        <v> </v>
      </c>
      <c r="L244" s="48">
        <f>Итоговый!L244</f>
        <v>0</v>
      </c>
      <c r="M244" s="47">
        <f>Списки!E237</f>
        <v>0</v>
      </c>
      <c r="N244" s="62">
        <f>Списки!D237</f>
        <v>0</v>
      </c>
      <c r="O244" s="63">
        <f>Списки!C237</f>
        <v>0</v>
      </c>
    </row>
    <row r="245" ht="14.5" spans="2:15">
      <c r="B245" s="45">
        <v>237</v>
      </c>
      <c r="C245" s="46">
        <f>Списки!F238</f>
        <v>0</v>
      </c>
      <c r="D245" s="47">
        <f>Итоговый!D245</f>
        <v>0</v>
      </c>
      <c r="E245" s="48">
        <f>Итоговый!E245</f>
        <v>0</v>
      </c>
      <c r="F245" s="47">
        <f>Итоговый!F245</f>
        <v>0</v>
      </c>
      <c r="G245" s="48" t="str">
        <f>Итоговый!G245</f>
        <v> </v>
      </c>
      <c r="H245" s="47">
        <f>Итоговый!H245</f>
        <v>0</v>
      </c>
      <c r="I245" s="48" t="str">
        <f>Итоговый!I245</f>
        <v> </v>
      </c>
      <c r="J245" s="48" t="str">
        <f>Итоговый!J245</f>
        <v> </v>
      </c>
      <c r="K245" s="48" t="str">
        <f>Итоговый!K245</f>
        <v> </v>
      </c>
      <c r="L245" s="48">
        <f>Итоговый!L245</f>
        <v>0</v>
      </c>
      <c r="M245" s="47">
        <f>Списки!E238</f>
        <v>0</v>
      </c>
      <c r="N245" s="62">
        <f>Списки!D238</f>
        <v>0</v>
      </c>
      <c r="O245" s="63">
        <f>Списки!C238</f>
        <v>0</v>
      </c>
    </row>
    <row r="246" ht="14.5" spans="2:15">
      <c r="B246" s="45">
        <v>238</v>
      </c>
      <c r="C246" s="46">
        <f>Списки!F239</f>
        <v>0</v>
      </c>
      <c r="D246" s="47">
        <f>Итоговый!D246</f>
        <v>0</v>
      </c>
      <c r="E246" s="48">
        <f>Итоговый!E246</f>
        <v>0</v>
      </c>
      <c r="F246" s="47">
        <f>Итоговый!F246</f>
        <v>0</v>
      </c>
      <c r="G246" s="48" t="str">
        <f>Итоговый!G246</f>
        <v> </v>
      </c>
      <c r="H246" s="47">
        <f>Итоговый!H246</f>
        <v>0</v>
      </c>
      <c r="I246" s="48" t="str">
        <f>Итоговый!I246</f>
        <v> </v>
      </c>
      <c r="J246" s="48" t="str">
        <f>Итоговый!J246</f>
        <v> </v>
      </c>
      <c r="K246" s="48" t="str">
        <f>Итоговый!K246</f>
        <v> </v>
      </c>
      <c r="L246" s="48">
        <f>Итоговый!L246</f>
        <v>0</v>
      </c>
      <c r="M246" s="47">
        <f>Списки!E239</f>
        <v>0</v>
      </c>
      <c r="N246" s="62">
        <f>Списки!D239</f>
        <v>0</v>
      </c>
      <c r="O246" s="63">
        <f>Списки!C239</f>
        <v>0</v>
      </c>
    </row>
    <row r="247" ht="14.5" spans="2:15">
      <c r="B247" s="45">
        <v>239</v>
      </c>
      <c r="C247" s="46">
        <f>Списки!F240</f>
        <v>0</v>
      </c>
      <c r="D247" s="47">
        <f>Итоговый!D247</f>
        <v>0</v>
      </c>
      <c r="E247" s="48">
        <f>Итоговый!E247</f>
        <v>0</v>
      </c>
      <c r="F247" s="47">
        <f>Итоговый!F247</f>
        <v>0</v>
      </c>
      <c r="G247" s="48" t="str">
        <f>Итоговый!G247</f>
        <v> </v>
      </c>
      <c r="H247" s="47">
        <f>Итоговый!H247</f>
        <v>0</v>
      </c>
      <c r="I247" s="48" t="str">
        <f>Итоговый!I247</f>
        <v> </v>
      </c>
      <c r="J247" s="48" t="str">
        <f>Итоговый!J247</f>
        <v> </v>
      </c>
      <c r="K247" s="48" t="str">
        <f>Итоговый!K247</f>
        <v> </v>
      </c>
      <c r="L247" s="48">
        <f>Итоговый!L247</f>
        <v>0</v>
      </c>
      <c r="M247" s="47">
        <f>Списки!E240</f>
        <v>0</v>
      </c>
      <c r="N247" s="62">
        <f>Списки!D240</f>
        <v>0</v>
      </c>
      <c r="O247" s="63">
        <f>Списки!C240</f>
        <v>0</v>
      </c>
    </row>
    <row r="248" ht="14.5" spans="2:15">
      <c r="B248" s="45">
        <v>240</v>
      </c>
      <c r="C248" s="46">
        <f>Списки!F241</f>
        <v>0</v>
      </c>
      <c r="D248" s="47">
        <f>Итоговый!D248</f>
        <v>0</v>
      </c>
      <c r="E248" s="48">
        <f>Итоговый!E248</f>
        <v>0</v>
      </c>
      <c r="F248" s="47">
        <f>Итоговый!F248</f>
        <v>0</v>
      </c>
      <c r="G248" s="48" t="str">
        <f>Итоговый!G248</f>
        <v> </v>
      </c>
      <c r="H248" s="47">
        <f>Итоговый!H248</f>
        <v>0</v>
      </c>
      <c r="I248" s="48" t="str">
        <f>Итоговый!I248</f>
        <v> </v>
      </c>
      <c r="J248" s="48" t="str">
        <f>Итоговый!J248</f>
        <v> </v>
      </c>
      <c r="K248" s="48" t="str">
        <f>Итоговый!K248</f>
        <v> </v>
      </c>
      <c r="L248" s="48">
        <f>Итоговый!L248</f>
        <v>0</v>
      </c>
      <c r="M248" s="47">
        <f>Списки!E241</f>
        <v>0</v>
      </c>
      <c r="N248" s="62">
        <f>Списки!D241</f>
        <v>0</v>
      </c>
      <c r="O248" s="63">
        <f>Списки!C241</f>
        <v>0</v>
      </c>
    </row>
    <row r="249" ht="14.5" spans="2:15">
      <c r="B249" s="45">
        <v>241</v>
      </c>
      <c r="C249" s="46">
        <f>Списки!F242</f>
        <v>0</v>
      </c>
      <c r="D249" s="47">
        <f>Итоговый!D249</f>
        <v>0</v>
      </c>
      <c r="E249" s="48">
        <f>Итоговый!E249</f>
        <v>0</v>
      </c>
      <c r="F249" s="47">
        <f>Итоговый!F249</f>
        <v>0</v>
      </c>
      <c r="G249" s="48" t="str">
        <f>Итоговый!G249</f>
        <v> </v>
      </c>
      <c r="H249" s="47">
        <f>Итоговый!H249</f>
        <v>0</v>
      </c>
      <c r="I249" s="48" t="str">
        <f>Итоговый!I249</f>
        <v> </v>
      </c>
      <c r="J249" s="48" t="str">
        <f>Итоговый!J249</f>
        <v> </v>
      </c>
      <c r="K249" s="48" t="str">
        <f>Итоговый!K249</f>
        <v> </v>
      </c>
      <c r="L249" s="48">
        <f>Итоговый!L249</f>
        <v>0</v>
      </c>
      <c r="M249" s="47">
        <f>Списки!E242</f>
        <v>0</v>
      </c>
      <c r="N249" s="62">
        <f>Списки!D242</f>
        <v>0</v>
      </c>
      <c r="O249" s="63">
        <f>Списки!C242</f>
        <v>0</v>
      </c>
    </row>
    <row r="250" ht="14.5" spans="2:15">
      <c r="B250" s="45">
        <v>242</v>
      </c>
      <c r="C250" s="46">
        <f>Списки!F243</f>
        <v>0</v>
      </c>
      <c r="D250" s="47">
        <f>Итоговый!D250</f>
        <v>0</v>
      </c>
      <c r="E250" s="48">
        <f>Итоговый!E250</f>
        <v>0</v>
      </c>
      <c r="F250" s="47">
        <f>Итоговый!F250</f>
        <v>0</v>
      </c>
      <c r="G250" s="48" t="str">
        <f>Итоговый!G250</f>
        <v> </v>
      </c>
      <c r="H250" s="47">
        <f>Итоговый!H250</f>
        <v>0</v>
      </c>
      <c r="I250" s="48" t="str">
        <f>Итоговый!I250</f>
        <v> </v>
      </c>
      <c r="J250" s="48" t="str">
        <f>Итоговый!J250</f>
        <v> </v>
      </c>
      <c r="K250" s="48" t="str">
        <f>Итоговый!K250</f>
        <v> </v>
      </c>
      <c r="L250" s="48">
        <f>Итоговый!L250</f>
        <v>0</v>
      </c>
      <c r="M250" s="47">
        <f>Списки!E243</f>
        <v>0</v>
      </c>
      <c r="N250" s="62">
        <f>Списки!D243</f>
        <v>0</v>
      </c>
      <c r="O250" s="63">
        <f>Списки!C243</f>
        <v>0</v>
      </c>
    </row>
    <row r="251" ht="14.5" spans="2:15">
      <c r="B251" s="45">
        <v>243</v>
      </c>
      <c r="C251" s="46">
        <f>Списки!F244</f>
        <v>0</v>
      </c>
      <c r="D251" s="47">
        <f>Итоговый!D251</f>
        <v>0</v>
      </c>
      <c r="E251" s="48">
        <f>Итоговый!E251</f>
        <v>0</v>
      </c>
      <c r="F251" s="47">
        <f>Итоговый!F251</f>
        <v>0</v>
      </c>
      <c r="G251" s="48" t="str">
        <f>Итоговый!G251</f>
        <v> </v>
      </c>
      <c r="H251" s="47">
        <f>Итоговый!H251</f>
        <v>0</v>
      </c>
      <c r="I251" s="48" t="str">
        <f>Итоговый!I251</f>
        <v> </v>
      </c>
      <c r="J251" s="48" t="str">
        <f>Итоговый!J251</f>
        <v> </v>
      </c>
      <c r="K251" s="48" t="str">
        <f>Итоговый!K251</f>
        <v> </v>
      </c>
      <c r="L251" s="48">
        <f>Итоговый!L251</f>
        <v>0</v>
      </c>
      <c r="M251" s="47">
        <f>Списки!E244</f>
        <v>0</v>
      </c>
      <c r="N251" s="62">
        <f>Списки!D244</f>
        <v>0</v>
      </c>
      <c r="O251" s="63">
        <f>Списки!C244</f>
        <v>0</v>
      </c>
    </row>
    <row r="252" ht="14.5" spans="2:15">
      <c r="B252" s="45">
        <v>244</v>
      </c>
      <c r="C252" s="46">
        <f>Списки!F245</f>
        <v>0</v>
      </c>
      <c r="D252" s="47">
        <f>Итоговый!D252</f>
        <v>0</v>
      </c>
      <c r="E252" s="48">
        <f>Итоговый!E252</f>
        <v>0</v>
      </c>
      <c r="F252" s="47">
        <f>Итоговый!F252</f>
        <v>0</v>
      </c>
      <c r="G252" s="48" t="str">
        <f>Итоговый!G252</f>
        <v> </v>
      </c>
      <c r="H252" s="47">
        <f>Итоговый!H252</f>
        <v>0</v>
      </c>
      <c r="I252" s="48" t="str">
        <f>Итоговый!I252</f>
        <v> </v>
      </c>
      <c r="J252" s="48" t="str">
        <f>Итоговый!J252</f>
        <v> </v>
      </c>
      <c r="K252" s="48" t="str">
        <f>Итоговый!K252</f>
        <v> </v>
      </c>
      <c r="L252" s="48">
        <f>Итоговый!L252</f>
        <v>0</v>
      </c>
      <c r="M252" s="47">
        <f>Списки!E245</f>
        <v>0</v>
      </c>
      <c r="N252" s="62">
        <f>Списки!D245</f>
        <v>0</v>
      </c>
      <c r="O252" s="63">
        <f>Списки!C245</f>
        <v>0</v>
      </c>
    </row>
    <row r="253" ht="14.5" spans="2:15">
      <c r="B253" s="45">
        <v>245</v>
      </c>
      <c r="C253" s="46">
        <f>Списки!F246</f>
        <v>0</v>
      </c>
      <c r="D253" s="47">
        <f>Итоговый!D253</f>
        <v>0</v>
      </c>
      <c r="E253" s="48">
        <f>Итоговый!E253</f>
        <v>0</v>
      </c>
      <c r="F253" s="47">
        <f>Итоговый!F253</f>
        <v>0</v>
      </c>
      <c r="G253" s="48" t="str">
        <f>Итоговый!G253</f>
        <v> </v>
      </c>
      <c r="H253" s="47">
        <f>Итоговый!H253</f>
        <v>0</v>
      </c>
      <c r="I253" s="48" t="str">
        <f>Итоговый!I253</f>
        <v> </v>
      </c>
      <c r="J253" s="48" t="str">
        <f>Итоговый!J253</f>
        <v> </v>
      </c>
      <c r="K253" s="48" t="str">
        <f>Итоговый!K253</f>
        <v> </v>
      </c>
      <c r="L253" s="48">
        <f>Итоговый!L253</f>
        <v>0</v>
      </c>
      <c r="M253" s="47">
        <f>Списки!E246</f>
        <v>0</v>
      </c>
      <c r="N253" s="62">
        <f>Списки!D246</f>
        <v>0</v>
      </c>
      <c r="O253" s="63">
        <f>Списки!C246</f>
        <v>0</v>
      </c>
    </row>
    <row r="254" ht="14.5" spans="2:15">
      <c r="B254" s="45">
        <v>246</v>
      </c>
      <c r="C254" s="46">
        <f>Списки!F247</f>
        <v>0</v>
      </c>
      <c r="D254" s="47">
        <f>Итоговый!D254</f>
        <v>0</v>
      </c>
      <c r="E254" s="48">
        <f>Итоговый!E254</f>
        <v>0</v>
      </c>
      <c r="F254" s="47">
        <f>Итоговый!F254</f>
        <v>0</v>
      </c>
      <c r="G254" s="48" t="str">
        <f>Итоговый!G254</f>
        <v> </v>
      </c>
      <c r="H254" s="47">
        <f>Итоговый!H254</f>
        <v>0</v>
      </c>
      <c r="I254" s="48" t="str">
        <f>Итоговый!I254</f>
        <v> </v>
      </c>
      <c r="J254" s="48" t="str">
        <f>Итоговый!J254</f>
        <v> </v>
      </c>
      <c r="K254" s="48" t="str">
        <f>Итоговый!K254</f>
        <v> </v>
      </c>
      <c r="L254" s="48">
        <f>Итоговый!L254</f>
        <v>0</v>
      </c>
      <c r="M254" s="47">
        <f>Списки!E247</f>
        <v>0</v>
      </c>
      <c r="N254" s="62">
        <f>Списки!D247</f>
        <v>0</v>
      </c>
      <c r="O254" s="63">
        <f>Списки!C247</f>
        <v>0</v>
      </c>
    </row>
    <row r="255" ht="14.5" spans="2:15">
      <c r="B255" s="45">
        <v>247</v>
      </c>
      <c r="C255" s="46">
        <f>Списки!F248</f>
        <v>0</v>
      </c>
      <c r="D255" s="47">
        <f>Итоговый!D255</f>
        <v>0</v>
      </c>
      <c r="E255" s="48">
        <f>Итоговый!E255</f>
        <v>0</v>
      </c>
      <c r="F255" s="47">
        <f>Итоговый!F255</f>
        <v>0</v>
      </c>
      <c r="G255" s="48" t="str">
        <f>Итоговый!G255</f>
        <v> </v>
      </c>
      <c r="H255" s="47">
        <f>Итоговый!H255</f>
        <v>0</v>
      </c>
      <c r="I255" s="48" t="str">
        <f>Итоговый!I255</f>
        <v> </v>
      </c>
      <c r="J255" s="48" t="str">
        <f>Итоговый!J255</f>
        <v> </v>
      </c>
      <c r="K255" s="48" t="str">
        <f>Итоговый!K255</f>
        <v> </v>
      </c>
      <c r="L255" s="48">
        <f>Итоговый!L255</f>
        <v>0</v>
      </c>
      <c r="M255" s="47">
        <f>Списки!E248</f>
        <v>0</v>
      </c>
      <c r="N255" s="62">
        <f>Списки!D248</f>
        <v>0</v>
      </c>
      <c r="O255" s="63">
        <f>Списки!C248</f>
        <v>0</v>
      </c>
    </row>
    <row r="256" ht="14.5" spans="2:15">
      <c r="B256" s="45">
        <v>248</v>
      </c>
      <c r="C256" s="46">
        <f>Списки!F249</f>
        <v>0</v>
      </c>
      <c r="D256" s="47">
        <f>Итоговый!D256</f>
        <v>0</v>
      </c>
      <c r="E256" s="48">
        <f>Итоговый!E256</f>
        <v>0</v>
      </c>
      <c r="F256" s="47">
        <f>Итоговый!F256</f>
        <v>0</v>
      </c>
      <c r="G256" s="48" t="str">
        <f>Итоговый!G256</f>
        <v> </v>
      </c>
      <c r="H256" s="47">
        <f>Итоговый!H256</f>
        <v>0</v>
      </c>
      <c r="I256" s="48" t="str">
        <f>Итоговый!I256</f>
        <v> </v>
      </c>
      <c r="J256" s="48" t="str">
        <f>Итоговый!J256</f>
        <v> </v>
      </c>
      <c r="K256" s="48" t="str">
        <f>Итоговый!K256</f>
        <v> </v>
      </c>
      <c r="L256" s="48">
        <f>Итоговый!L256</f>
        <v>0</v>
      </c>
      <c r="M256" s="47">
        <f>Списки!E249</f>
        <v>0</v>
      </c>
      <c r="N256" s="62">
        <f>Списки!D249</f>
        <v>0</v>
      </c>
      <c r="O256" s="63">
        <f>Списки!C249</f>
        <v>0</v>
      </c>
    </row>
    <row r="257" ht="14.5" spans="2:15">
      <c r="B257" s="45">
        <v>249</v>
      </c>
      <c r="C257" s="46">
        <f>Списки!F250</f>
        <v>0</v>
      </c>
      <c r="D257" s="47">
        <f>Итоговый!D257</f>
        <v>0</v>
      </c>
      <c r="E257" s="48">
        <f>Итоговый!E257</f>
        <v>0</v>
      </c>
      <c r="F257" s="47">
        <f>Итоговый!F257</f>
        <v>0</v>
      </c>
      <c r="G257" s="48" t="str">
        <f>Итоговый!G257</f>
        <v> </v>
      </c>
      <c r="H257" s="47">
        <f>Итоговый!H257</f>
        <v>0</v>
      </c>
      <c r="I257" s="48" t="str">
        <f>Итоговый!I257</f>
        <v> </v>
      </c>
      <c r="J257" s="48" t="str">
        <f>Итоговый!J257</f>
        <v> </v>
      </c>
      <c r="K257" s="48" t="str">
        <f>Итоговый!K257</f>
        <v> </v>
      </c>
      <c r="L257" s="48">
        <f>Итоговый!L257</f>
        <v>0</v>
      </c>
      <c r="M257" s="47">
        <f>Списки!E250</f>
        <v>0</v>
      </c>
      <c r="N257" s="62">
        <f>Списки!D250</f>
        <v>0</v>
      </c>
      <c r="O257" s="63">
        <f>Списки!C250</f>
        <v>0</v>
      </c>
    </row>
    <row r="258" ht="14.5" spans="2:15">
      <c r="B258" s="45">
        <v>250</v>
      </c>
      <c r="C258" s="46">
        <f>Списки!F251</f>
        <v>0</v>
      </c>
      <c r="D258" s="47">
        <f>Итоговый!D258</f>
        <v>0</v>
      </c>
      <c r="E258" s="48">
        <f>Итоговый!E258</f>
        <v>0</v>
      </c>
      <c r="F258" s="47">
        <f>Итоговый!F258</f>
        <v>0</v>
      </c>
      <c r="G258" s="48" t="str">
        <f>Итоговый!G258</f>
        <v> </v>
      </c>
      <c r="H258" s="47">
        <f>Итоговый!H258</f>
        <v>0</v>
      </c>
      <c r="I258" s="48" t="str">
        <f>Итоговый!I258</f>
        <v> </v>
      </c>
      <c r="J258" s="48" t="str">
        <f>Итоговый!J258</f>
        <v> </v>
      </c>
      <c r="K258" s="48" t="str">
        <f>Итоговый!K258</f>
        <v> </v>
      </c>
      <c r="L258" s="48">
        <f>Итоговый!L258</f>
        <v>0</v>
      </c>
      <c r="M258" s="47">
        <f>Списки!E251</f>
        <v>0</v>
      </c>
      <c r="N258" s="62">
        <f>Списки!D251</f>
        <v>0</v>
      </c>
      <c r="O258" s="63">
        <f>Списки!C251</f>
        <v>0</v>
      </c>
    </row>
    <row r="259" ht="14.5" spans="2:15">
      <c r="B259" s="45">
        <v>251</v>
      </c>
      <c r="C259" s="46">
        <f>Списки!F252</f>
        <v>0</v>
      </c>
      <c r="D259" s="47">
        <f>Итоговый!D259</f>
        <v>0</v>
      </c>
      <c r="E259" s="48">
        <f>Итоговый!E259</f>
        <v>0</v>
      </c>
      <c r="F259" s="47">
        <f>Итоговый!F259</f>
        <v>0</v>
      </c>
      <c r="G259" s="48" t="str">
        <f>Итоговый!G259</f>
        <v> </v>
      </c>
      <c r="H259" s="47">
        <f>Итоговый!H259</f>
        <v>0</v>
      </c>
      <c r="I259" s="48" t="str">
        <f>Итоговый!I259</f>
        <v> </v>
      </c>
      <c r="J259" s="48" t="str">
        <f>Итоговый!J259</f>
        <v> </v>
      </c>
      <c r="K259" s="48" t="str">
        <f>Итоговый!K259</f>
        <v> </v>
      </c>
      <c r="L259" s="48">
        <f>Итоговый!L259</f>
        <v>0</v>
      </c>
      <c r="M259" s="47">
        <f>Списки!E252</f>
        <v>0</v>
      </c>
      <c r="N259" s="62">
        <f>Списки!D252</f>
        <v>0</v>
      </c>
      <c r="O259" s="63">
        <f>Списки!C252</f>
        <v>0</v>
      </c>
    </row>
    <row r="260" ht="14.5" spans="2:15">
      <c r="B260" s="45">
        <v>252</v>
      </c>
      <c r="C260" s="46">
        <f>Списки!F253</f>
        <v>0</v>
      </c>
      <c r="D260" s="47">
        <f>Итоговый!D260</f>
        <v>0</v>
      </c>
      <c r="E260" s="48">
        <f>Итоговый!E260</f>
        <v>0</v>
      </c>
      <c r="F260" s="47">
        <f>Итоговый!F260</f>
        <v>0</v>
      </c>
      <c r="G260" s="48" t="str">
        <f>Итоговый!G260</f>
        <v> </v>
      </c>
      <c r="H260" s="47">
        <f>Итоговый!H260</f>
        <v>0</v>
      </c>
      <c r="I260" s="48" t="str">
        <f>Итоговый!I260</f>
        <v> </v>
      </c>
      <c r="J260" s="48" t="str">
        <f>Итоговый!J260</f>
        <v> </v>
      </c>
      <c r="K260" s="48" t="str">
        <f>Итоговый!K260</f>
        <v> </v>
      </c>
      <c r="L260" s="48">
        <f>Итоговый!L260</f>
        <v>0</v>
      </c>
      <c r="M260" s="47">
        <f>Списки!E253</f>
        <v>0</v>
      </c>
      <c r="N260" s="62">
        <f>Списки!D253</f>
        <v>0</v>
      </c>
      <c r="O260" s="63">
        <f>Списки!C253</f>
        <v>0</v>
      </c>
    </row>
    <row r="261" ht="14.5" spans="2:15">
      <c r="B261" s="45">
        <v>253</v>
      </c>
      <c r="C261" s="46">
        <f>Списки!F254</f>
        <v>0</v>
      </c>
      <c r="D261" s="47">
        <f>Итоговый!D261</f>
        <v>0</v>
      </c>
      <c r="E261" s="48">
        <f>Итоговый!E261</f>
        <v>0</v>
      </c>
      <c r="F261" s="47">
        <f>Итоговый!F261</f>
        <v>0</v>
      </c>
      <c r="G261" s="48" t="str">
        <f>Итоговый!G261</f>
        <v> </v>
      </c>
      <c r="H261" s="47">
        <f>Итоговый!H261</f>
        <v>0</v>
      </c>
      <c r="I261" s="48" t="str">
        <f>Итоговый!I261</f>
        <v> </v>
      </c>
      <c r="J261" s="48" t="str">
        <f>Итоговый!J261</f>
        <v> </v>
      </c>
      <c r="K261" s="48" t="str">
        <f>Итоговый!K261</f>
        <v> </v>
      </c>
      <c r="L261" s="48">
        <f>Итоговый!L261</f>
        <v>0</v>
      </c>
      <c r="M261" s="47">
        <f>Списки!E254</f>
        <v>0</v>
      </c>
      <c r="N261" s="62">
        <f>Списки!D254</f>
        <v>0</v>
      </c>
      <c r="O261" s="63">
        <f>Списки!C254</f>
        <v>0</v>
      </c>
    </row>
    <row r="262" ht="14.5" spans="2:15">
      <c r="B262" s="45">
        <v>254</v>
      </c>
      <c r="C262" s="46">
        <f>Списки!F255</f>
        <v>0</v>
      </c>
      <c r="D262" s="47">
        <f>Итоговый!D262</f>
        <v>0</v>
      </c>
      <c r="E262" s="48">
        <f>Итоговый!E262</f>
        <v>0</v>
      </c>
      <c r="F262" s="47">
        <f>Итоговый!F262</f>
        <v>0</v>
      </c>
      <c r="G262" s="48" t="str">
        <f>Итоговый!G262</f>
        <v> </v>
      </c>
      <c r="H262" s="47">
        <f>Итоговый!H262</f>
        <v>0</v>
      </c>
      <c r="I262" s="48" t="str">
        <f>Итоговый!I262</f>
        <v> </v>
      </c>
      <c r="J262" s="48" t="str">
        <f>Итоговый!J262</f>
        <v> </v>
      </c>
      <c r="K262" s="48" t="str">
        <f>Итоговый!K262</f>
        <v> </v>
      </c>
      <c r="L262" s="48">
        <f>Итоговый!L262</f>
        <v>0</v>
      </c>
      <c r="M262" s="47">
        <f>Списки!E255</f>
        <v>0</v>
      </c>
      <c r="N262" s="62">
        <f>Списки!D255</f>
        <v>0</v>
      </c>
      <c r="O262" s="63">
        <f>Списки!C255</f>
        <v>0</v>
      </c>
    </row>
    <row r="263" ht="14.5" spans="2:15">
      <c r="B263" s="45">
        <v>255</v>
      </c>
      <c r="C263" s="46">
        <f>Списки!F256</f>
        <v>0</v>
      </c>
      <c r="D263" s="47">
        <f>Итоговый!D263</f>
        <v>0</v>
      </c>
      <c r="E263" s="48">
        <f>Итоговый!E263</f>
        <v>0</v>
      </c>
      <c r="F263" s="47">
        <f>Итоговый!F263</f>
        <v>0</v>
      </c>
      <c r="G263" s="48" t="str">
        <f>Итоговый!G263</f>
        <v> </v>
      </c>
      <c r="H263" s="47">
        <f>Итоговый!H263</f>
        <v>0</v>
      </c>
      <c r="I263" s="48" t="str">
        <f>Итоговый!I263</f>
        <v> </v>
      </c>
      <c r="J263" s="48" t="str">
        <f>Итоговый!J263</f>
        <v> </v>
      </c>
      <c r="K263" s="48" t="str">
        <f>Итоговый!K263</f>
        <v> </v>
      </c>
      <c r="L263" s="48">
        <f>Итоговый!L263</f>
        <v>0</v>
      </c>
      <c r="M263" s="47">
        <f>Списки!E256</f>
        <v>0</v>
      </c>
      <c r="N263" s="62">
        <f>Списки!D256</f>
        <v>0</v>
      </c>
      <c r="O263" s="63">
        <f>Списки!C256</f>
        <v>0</v>
      </c>
    </row>
    <row r="264" ht="14.5" spans="2:15">
      <c r="B264" s="45">
        <v>256</v>
      </c>
      <c r="C264" s="46">
        <f>Списки!F257</f>
        <v>0</v>
      </c>
      <c r="D264" s="47">
        <f>Итоговый!D264</f>
        <v>0</v>
      </c>
      <c r="E264" s="48">
        <f>Итоговый!E264</f>
        <v>0</v>
      </c>
      <c r="F264" s="47">
        <f>Итоговый!F264</f>
        <v>0</v>
      </c>
      <c r="G264" s="48" t="str">
        <f>Итоговый!G264</f>
        <v> </v>
      </c>
      <c r="H264" s="47">
        <f>Итоговый!H264</f>
        <v>0</v>
      </c>
      <c r="I264" s="48" t="str">
        <f>Итоговый!I264</f>
        <v> </v>
      </c>
      <c r="J264" s="48" t="str">
        <f>Итоговый!J264</f>
        <v> </v>
      </c>
      <c r="K264" s="48" t="str">
        <f>Итоговый!K264</f>
        <v> </v>
      </c>
      <c r="L264" s="48">
        <f>Итоговый!L264</f>
        <v>0</v>
      </c>
      <c r="M264" s="47">
        <f>Списки!E257</f>
        <v>0</v>
      </c>
      <c r="N264" s="62">
        <f>Списки!D257</f>
        <v>0</v>
      </c>
      <c r="O264" s="63">
        <f>Списки!C257</f>
        <v>0</v>
      </c>
    </row>
    <row r="265" ht="14.5" spans="2:15">
      <c r="B265" s="45">
        <v>257</v>
      </c>
      <c r="C265" s="46">
        <f>Списки!F258</f>
        <v>0</v>
      </c>
      <c r="D265" s="47">
        <f>Итоговый!D265</f>
        <v>0</v>
      </c>
      <c r="E265" s="48">
        <f>Итоговый!E265</f>
        <v>0</v>
      </c>
      <c r="F265" s="47">
        <f>Итоговый!F265</f>
        <v>0</v>
      </c>
      <c r="G265" s="48" t="str">
        <f>Итоговый!G265</f>
        <v> </v>
      </c>
      <c r="H265" s="47">
        <f>Итоговый!H265</f>
        <v>0</v>
      </c>
      <c r="I265" s="48" t="str">
        <f>Итоговый!I265</f>
        <v> </v>
      </c>
      <c r="J265" s="48" t="str">
        <f>Итоговый!J265</f>
        <v> </v>
      </c>
      <c r="K265" s="48" t="str">
        <f>Итоговый!K265</f>
        <v> </v>
      </c>
      <c r="L265" s="48">
        <f>Итоговый!L265</f>
        <v>0</v>
      </c>
      <c r="M265" s="47">
        <f>Списки!E258</f>
        <v>0</v>
      </c>
      <c r="N265" s="62">
        <f>Списки!D258</f>
        <v>0</v>
      </c>
      <c r="O265" s="63">
        <f>Списки!C258</f>
        <v>0</v>
      </c>
    </row>
    <row r="266" ht="14.5" spans="2:15">
      <c r="B266" s="45">
        <v>258</v>
      </c>
      <c r="C266" s="46">
        <f>Списки!F259</f>
        <v>0</v>
      </c>
      <c r="D266" s="47">
        <f>Итоговый!D266</f>
        <v>0</v>
      </c>
      <c r="E266" s="48">
        <f>Итоговый!E266</f>
        <v>0</v>
      </c>
      <c r="F266" s="47">
        <f>Итоговый!F266</f>
        <v>0</v>
      </c>
      <c r="G266" s="48" t="str">
        <f>Итоговый!G266</f>
        <v> </v>
      </c>
      <c r="H266" s="47">
        <f>Итоговый!H266</f>
        <v>0</v>
      </c>
      <c r="I266" s="48" t="str">
        <f>Итоговый!I266</f>
        <v> </v>
      </c>
      <c r="J266" s="48" t="str">
        <f>Итоговый!J266</f>
        <v> </v>
      </c>
      <c r="K266" s="48" t="str">
        <f>Итоговый!K266</f>
        <v> </v>
      </c>
      <c r="L266" s="48">
        <f>Итоговый!L266</f>
        <v>0</v>
      </c>
      <c r="M266" s="47">
        <f>Списки!E259</f>
        <v>0</v>
      </c>
      <c r="N266" s="62">
        <f>Списки!D259</f>
        <v>0</v>
      </c>
      <c r="O266" s="63">
        <f>Списки!C259</f>
        <v>0</v>
      </c>
    </row>
    <row r="267" ht="14.5" spans="2:15">
      <c r="B267" s="45">
        <v>259</v>
      </c>
      <c r="C267" s="46">
        <f>Списки!F260</f>
        <v>0</v>
      </c>
      <c r="D267" s="47">
        <f>Итоговый!D267</f>
        <v>0</v>
      </c>
      <c r="E267" s="48">
        <f>Итоговый!E267</f>
        <v>0</v>
      </c>
      <c r="F267" s="47">
        <f>Итоговый!F267</f>
        <v>0</v>
      </c>
      <c r="G267" s="48" t="str">
        <f>Итоговый!G267</f>
        <v> </v>
      </c>
      <c r="H267" s="47">
        <f>Итоговый!H267</f>
        <v>0</v>
      </c>
      <c r="I267" s="48" t="str">
        <f>Итоговый!I267</f>
        <v> </v>
      </c>
      <c r="J267" s="48" t="str">
        <f>Итоговый!J267</f>
        <v> </v>
      </c>
      <c r="K267" s="48" t="str">
        <f>Итоговый!K267</f>
        <v> </v>
      </c>
      <c r="L267" s="48">
        <f>Итоговый!L267</f>
        <v>0</v>
      </c>
      <c r="M267" s="47">
        <f>Списки!E260</f>
        <v>0</v>
      </c>
      <c r="N267" s="62">
        <f>Списки!D260</f>
        <v>0</v>
      </c>
      <c r="O267" s="63">
        <f>Списки!C260</f>
        <v>0</v>
      </c>
    </row>
    <row r="268" ht="14.5" spans="2:15">
      <c r="B268" s="45">
        <v>260</v>
      </c>
      <c r="C268" s="46">
        <f>Списки!F261</f>
        <v>0</v>
      </c>
      <c r="D268" s="47">
        <f>Итоговый!D268</f>
        <v>0</v>
      </c>
      <c r="E268" s="48">
        <f>Итоговый!E268</f>
        <v>0</v>
      </c>
      <c r="F268" s="47">
        <f>Итоговый!F268</f>
        <v>0</v>
      </c>
      <c r="G268" s="48" t="str">
        <f>Итоговый!G268</f>
        <v> </v>
      </c>
      <c r="H268" s="47">
        <f>Итоговый!H268</f>
        <v>0</v>
      </c>
      <c r="I268" s="48" t="str">
        <f>Итоговый!I268</f>
        <v> </v>
      </c>
      <c r="J268" s="48" t="str">
        <f>Итоговый!J268</f>
        <v> </v>
      </c>
      <c r="K268" s="48" t="str">
        <f>Итоговый!K268</f>
        <v> </v>
      </c>
      <c r="L268" s="48">
        <f>Итоговый!L268</f>
        <v>0</v>
      </c>
      <c r="M268" s="47">
        <f>Списки!E261</f>
        <v>0</v>
      </c>
      <c r="N268" s="62">
        <f>Списки!D261</f>
        <v>0</v>
      </c>
      <c r="O268" s="63">
        <f>Списки!C261</f>
        <v>0</v>
      </c>
    </row>
    <row r="269" ht="14.5" spans="2:15">
      <c r="B269" s="45">
        <v>261</v>
      </c>
      <c r="C269" s="46">
        <f>Списки!F262</f>
        <v>0</v>
      </c>
      <c r="D269" s="47">
        <f>Итоговый!D269</f>
        <v>0</v>
      </c>
      <c r="E269" s="48">
        <f>Итоговый!E269</f>
        <v>0</v>
      </c>
      <c r="F269" s="47">
        <f>Итоговый!F269</f>
        <v>0</v>
      </c>
      <c r="G269" s="48" t="str">
        <f>Итоговый!G269</f>
        <v> </v>
      </c>
      <c r="H269" s="47">
        <f>Итоговый!H269</f>
        <v>0</v>
      </c>
      <c r="I269" s="48" t="str">
        <f>Итоговый!I269</f>
        <v> </v>
      </c>
      <c r="J269" s="48" t="str">
        <f>Итоговый!J269</f>
        <v> </v>
      </c>
      <c r="K269" s="48" t="str">
        <f>Итоговый!K269</f>
        <v> </v>
      </c>
      <c r="L269" s="48">
        <f>Итоговый!L269</f>
        <v>0</v>
      </c>
      <c r="M269" s="47">
        <f>Списки!E262</f>
        <v>0</v>
      </c>
      <c r="N269" s="62">
        <f>Списки!D262</f>
        <v>0</v>
      </c>
      <c r="O269" s="63">
        <f>Списки!C262</f>
        <v>0</v>
      </c>
    </row>
    <row r="270" ht="14.5" spans="2:15">
      <c r="B270" s="45">
        <v>262</v>
      </c>
      <c r="C270" s="46">
        <f>Списки!F263</f>
        <v>0</v>
      </c>
      <c r="D270" s="47">
        <f>Итоговый!D270</f>
        <v>0</v>
      </c>
      <c r="E270" s="48">
        <f>Итоговый!E270</f>
        <v>0</v>
      </c>
      <c r="F270" s="47">
        <f>Итоговый!F270</f>
        <v>0</v>
      </c>
      <c r="G270" s="48" t="str">
        <f>Итоговый!G270</f>
        <v> </v>
      </c>
      <c r="H270" s="47">
        <f>Итоговый!H270</f>
        <v>0</v>
      </c>
      <c r="I270" s="48" t="str">
        <f>Итоговый!I270</f>
        <v> </v>
      </c>
      <c r="J270" s="48" t="str">
        <f>Итоговый!J270</f>
        <v> </v>
      </c>
      <c r="K270" s="48" t="str">
        <f>Итоговый!K270</f>
        <v> </v>
      </c>
      <c r="L270" s="48">
        <f>Итоговый!L270</f>
        <v>0</v>
      </c>
      <c r="M270" s="47">
        <f>Списки!E263</f>
        <v>0</v>
      </c>
      <c r="N270" s="62">
        <f>Списки!D263</f>
        <v>0</v>
      </c>
      <c r="O270" s="63">
        <f>Списки!C263</f>
        <v>0</v>
      </c>
    </row>
    <row r="271" ht="14.5" spans="2:15">
      <c r="B271" s="45">
        <v>263</v>
      </c>
      <c r="C271" s="46">
        <f>Списки!F264</f>
        <v>0</v>
      </c>
      <c r="D271" s="47">
        <f>Итоговый!D271</f>
        <v>0</v>
      </c>
      <c r="E271" s="48">
        <f>Итоговый!E271</f>
        <v>0</v>
      </c>
      <c r="F271" s="47">
        <f>Итоговый!F271</f>
        <v>0</v>
      </c>
      <c r="G271" s="48" t="str">
        <f>Итоговый!G271</f>
        <v> </v>
      </c>
      <c r="H271" s="47">
        <f>Итоговый!H271</f>
        <v>0</v>
      </c>
      <c r="I271" s="48" t="str">
        <f>Итоговый!I271</f>
        <v> </v>
      </c>
      <c r="J271" s="48" t="str">
        <f>Итоговый!J271</f>
        <v> </v>
      </c>
      <c r="K271" s="48" t="str">
        <f>Итоговый!K271</f>
        <v> </v>
      </c>
      <c r="L271" s="48">
        <f>Итоговый!L271</f>
        <v>0</v>
      </c>
      <c r="M271" s="47">
        <f>Списки!E264</f>
        <v>0</v>
      </c>
      <c r="N271" s="62">
        <f>Списки!D264</f>
        <v>0</v>
      </c>
      <c r="O271" s="63">
        <f>Списки!C264</f>
        <v>0</v>
      </c>
    </row>
    <row r="272" ht="14.5" spans="2:15">
      <c r="B272" s="45">
        <v>264</v>
      </c>
      <c r="C272" s="46">
        <f>Списки!F265</f>
        <v>0</v>
      </c>
      <c r="D272" s="47">
        <f>Итоговый!D272</f>
        <v>0</v>
      </c>
      <c r="E272" s="48">
        <f>Итоговый!E272</f>
        <v>0</v>
      </c>
      <c r="F272" s="47">
        <f>Итоговый!F272</f>
        <v>0</v>
      </c>
      <c r="G272" s="48" t="str">
        <f>Итоговый!G272</f>
        <v> </v>
      </c>
      <c r="H272" s="47">
        <f>Итоговый!H272</f>
        <v>0</v>
      </c>
      <c r="I272" s="48" t="str">
        <f>Итоговый!I272</f>
        <v> </v>
      </c>
      <c r="J272" s="48" t="str">
        <f>Итоговый!J272</f>
        <v> </v>
      </c>
      <c r="K272" s="48" t="str">
        <f>Итоговый!K272</f>
        <v> </v>
      </c>
      <c r="L272" s="48">
        <f>Итоговый!L272</f>
        <v>0</v>
      </c>
      <c r="M272" s="47">
        <f>Списки!E265</f>
        <v>0</v>
      </c>
      <c r="N272" s="62">
        <f>Списки!D265</f>
        <v>0</v>
      </c>
      <c r="O272" s="63">
        <f>Списки!C265</f>
        <v>0</v>
      </c>
    </row>
    <row r="273" ht="14.5" spans="2:15">
      <c r="B273" s="45">
        <v>265</v>
      </c>
      <c r="C273" s="46">
        <f>Списки!F266</f>
        <v>0</v>
      </c>
      <c r="D273" s="47">
        <f>Итоговый!D273</f>
        <v>0</v>
      </c>
      <c r="E273" s="48">
        <f>Итоговый!E273</f>
        <v>0</v>
      </c>
      <c r="F273" s="47">
        <f>Итоговый!F273</f>
        <v>0</v>
      </c>
      <c r="G273" s="48" t="str">
        <f>Итоговый!G273</f>
        <v> </v>
      </c>
      <c r="H273" s="47">
        <f>Итоговый!H273</f>
        <v>0</v>
      </c>
      <c r="I273" s="48" t="str">
        <f>Итоговый!I273</f>
        <v> </v>
      </c>
      <c r="J273" s="48" t="str">
        <f>Итоговый!J273</f>
        <v> </v>
      </c>
      <c r="K273" s="48" t="str">
        <f>Итоговый!K273</f>
        <v> </v>
      </c>
      <c r="L273" s="48">
        <f>Итоговый!L273</f>
        <v>0</v>
      </c>
      <c r="M273" s="47">
        <f>Списки!E266</f>
        <v>0</v>
      </c>
      <c r="N273" s="62">
        <f>Списки!D266</f>
        <v>0</v>
      </c>
      <c r="O273" s="63">
        <f>Списки!C266</f>
        <v>0</v>
      </c>
    </row>
    <row r="274" ht="14.5" spans="2:15">
      <c r="B274" s="45">
        <v>266</v>
      </c>
      <c r="C274" s="46">
        <f>Списки!F267</f>
        <v>0</v>
      </c>
      <c r="D274" s="47">
        <f>Итоговый!D274</f>
        <v>0</v>
      </c>
      <c r="E274" s="48">
        <f>Итоговый!E274</f>
        <v>0</v>
      </c>
      <c r="F274" s="47">
        <f>Итоговый!F274</f>
        <v>0</v>
      </c>
      <c r="G274" s="48" t="str">
        <f>Итоговый!G274</f>
        <v> </v>
      </c>
      <c r="H274" s="47">
        <f>Итоговый!H274</f>
        <v>0</v>
      </c>
      <c r="I274" s="48" t="str">
        <f>Итоговый!I274</f>
        <v> </v>
      </c>
      <c r="J274" s="48" t="str">
        <f>Итоговый!J274</f>
        <v> </v>
      </c>
      <c r="K274" s="48" t="str">
        <f>Итоговый!K274</f>
        <v> </v>
      </c>
      <c r="L274" s="48">
        <f>Итоговый!L274</f>
        <v>0</v>
      </c>
      <c r="M274" s="47">
        <f>Списки!E267</f>
        <v>0</v>
      </c>
      <c r="N274" s="62">
        <f>Списки!D267</f>
        <v>0</v>
      </c>
      <c r="O274" s="63">
        <f>Списки!C267</f>
        <v>0</v>
      </c>
    </row>
    <row r="275" ht="14.5" spans="2:15">
      <c r="B275" s="45">
        <v>267</v>
      </c>
      <c r="C275" s="46">
        <f>Списки!F268</f>
        <v>0</v>
      </c>
      <c r="D275" s="47">
        <f>Итоговый!D275</f>
        <v>0</v>
      </c>
      <c r="E275" s="48">
        <f>Итоговый!E275</f>
        <v>0</v>
      </c>
      <c r="F275" s="47">
        <f>Итоговый!F275</f>
        <v>0</v>
      </c>
      <c r="G275" s="48" t="str">
        <f>Итоговый!G275</f>
        <v> </v>
      </c>
      <c r="H275" s="47">
        <f>Итоговый!H275</f>
        <v>0</v>
      </c>
      <c r="I275" s="48" t="str">
        <f>Итоговый!I275</f>
        <v> </v>
      </c>
      <c r="J275" s="48" t="str">
        <f>Итоговый!J275</f>
        <v> </v>
      </c>
      <c r="K275" s="48" t="str">
        <f>Итоговый!K275</f>
        <v> </v>
      </c>
      <c r="L275" s="48">
        <f>Итоговый!L275</f>
        <v>0</v>
      </c>
      <c r="M275" s="47">
        <f>Списки!E268</f>
        <v>0</v>
      </c>
      <c r="N275" s="62">
        <f>Списки!D268</f>
        <v>0</v>
      </c>
      <c r="O275" s="63">
        <f>Списки!C268</f>
        <v>0</v>
      </c>
    </row>
    <row r="276" ht="14.5" spans="2:15">
      <c r="B276" s="45">
        <v>268</v>
      </c>
      <c r="C276" s="46">
        <f>Списки!F269</f>
        <v>0</v>
      </c>
      <c r="D276" s="47">
        <f>Итоговый!D276</f>
        <v>0</v>
      </c>
      <c r="E276" s="48">
        <f>Итоговый!E276</f>
        <v>0</v>
      </c>
      <c r="F276" s="47">
        <f>Итоговый!F276</f>
        <v>0</v>
      </c>
      <c r="G276" s="48" t="str">
        <f>Итоговый!G276</f>
        <v> </v>
      </c>
      <c r="H276" s="47">
        <f>Итоговый!H276</f>
        <v>0</v>
      </c>
      <c r="I276" s="48" t="str">
        <f>Итоговый!I276</f>
        <v> </v>
      </c>
      <c r="J276" s="48" t="str">
        <f>Итоговый!J276</f>
        <v> </v>
      </c>
      <c r="K276" s="48" t="str">
        <f>Итоговый!K276</f>
        <v> </v>
      </c>
      <c r="L276" s="48">
        <f>Итоговый!L276</f>
        <v>0</v>
      </c>
      <c r="M276" s="47">
        <f>Списки!E269</f>
        <v>0</v>
      </c>
      <c r="N276" s="62">
        <f>Списки!D269</f>
        <v>0</v>
      </c>
      <c r="O276" s="63">
        <f>Списки!C269</f>
        <v>0</v>
      </c>
    </row>
    <row r="277" ht="14.5" spans="2:15">
      <c r="B277" s="45">
        <v>269</v>
      </c>
      <c r="C277" s="46">
        <f>Списки!F270</f>
        <v>0</v>
      </c>
      <c r="D277" s="47">
        <f>Итоговый!D277</f>
        <v>0</v>
      </c>
      <c r="E277" s="48">
        <f>Итоговый!E277</f>
        <v>0</v>
      </c>
      <c r="F277" s="47">
        <f>Итоговый!F277</f>
        <v>0</v>
      </c>
      <c r="G277" s="48" t="str">
        <f>Итоговый!G277</f>
        <v> </v>
      </c>
      <c r="H277" s="47">
        <f>Итоговый!H277</f>
        <v>0</v>
      </c>
      <c r="I277" s="48" t="str">
        <f>Итоговый!I277</f>
        <v> </v>
      </c>
      <c r="J277" s="48" t="str">
        <f>Итоговый!J277</f>
        <v> </v>
      </c>
      <c r="K277" s="48" t="str">
        <f>Итоговый!K277</f>
        <v> </v>
      </c>
      <c r="L277" s="48">
        <f>Итоговый!L277</f>
        <v>0</v>
      </c>
      <c r="M277" s="47">
        <f>Списки!E270</f>
        <v>0</v>
      </c>
      <c r="N277" s="62">
        <f>Списки!D270</f>
        <v>0</v>
      </c>
      <c r="O277" s="63">
        <f>Списки!C270</f>
        <v>0</v>
      </c>
    </row>
    <row r="278" ht="14.5" spans="2:15">
      <c r="B278" s="45">
        <v>270</v>
      </c>
      <c r="C278" s="46">
        <f>Списки!F271</f>
        <v>0</v>
      </c>
      <c r="D278" s="47">
        <f>Итоговый!D278</f>
        <v>0</v>
      </c>
      <c r="E278" s="48">
        <f>Итоговый!E278</f>
        <v>0</v>
      </c>
      <c r="F278" s="47">
        <f>Итоговый!F278</f>
        <v>0</v>
      </c>
      <c r="G278" s="48" t="str">
        <f>Итоговый!G278</f>
        <v> </v>
      </c>
      <c r="H278" s="47">
        <f>Итоговый!H278</f>
        <v>0</v>
      </c>
      <c r="I278" s="48" t="str">
        <f>Итоговый!I278</f>
        <v> </v>
      </c>
      <c r="J278" s="48" t="str">
        <f>Итоговый!J278</f>
        <v> </v>
      </c>
      <c r="K278" s="48" t="str">
        <f>Итоговый!K278</f>
        <v> </v>
      </c>
      <c r="L278" s="48">
        <f>Итоговый!L278</f>
        <v>0</v>
      </c>
      <c r="M278" s="47">
        <f>Списки!E271</f>
        <v>0</v>
      </c>
      <c r="N278" s="62">
        <f>Списки!D271</f>
        <v>0</v>
      </c>
      <c r="O278" s="63">
        <f>Списки!C271</f>
        <v>0</v>
      </c>
    </row>
    <row r="279" ht="14.5" spans="2:15">
      <c r="B279" s="45">
        <v>271</v>
      </c>
      <c r="C279" s="46">
        <f>Списки!F272</f>
        <v>0</v>
      </c>
      <c r="D279" s="47">
        <f>Итоговый!D279</f>
        <v>0</v>
      </c>
      <c r="E279" s="48">
        <f>Итоговый!E279</f>
        <v>0</v>
      </c>
      <c r="F279" s="47">
        <f>Итоговый!F279</f>
        <v>0</v>
      </c>
      <c r="G279" s="48" t="str">
        <f>Итоговый!G279</f>
        <v> </v>
      </c>
      <c r="H279" s="47">
        <f>Итоговый!H279</f>
        <v>0</v>
      </c>
      <c r="I279" s="48" t="str">
        <f>Итоговый!I279</f>
        <v> </v>
      </c>
      <c r="J279" s="48" t="str">
        <f>Итоговый!J279</f>
        <v> </v>
      </c>
      <c r="K279" s="48" t="str">
        <f>Итоговый!K279</f>
        <v> </v>
      </c>
      <c r="L279" s="48">
        <f>Итоговый!L279</f>
        <v>0</v>
      </c>
      <c r="M279" s="47">
        <f>Списки!E272</f>
        <v>0</v>
      </c>
      <c r="N279" s="62">
        <f>Списки!D272</f>
        <v>0</v>
      </c>
      <c r="O279" s="63">
        <f>Списки!C272</f>
        <v>0</v>
      </c>
    </row>
    <row r="280" ht="14.5" spans="2:15">
      <c r="B280" s="45">
        <v>272</v>
      </c>
      <c r="C280" s="46">
        <f>Списки!F273</f>
        <v>0</v>
      </c>
      <c r="D280" s="47">
        <f>Итоговый!D280</f>
        <v>0</v>
      </c>
      <c r="E280" s="48">
        <f>Итоговый!E280</f>
        <v>0</v>
      </c>
      <c r="F280" s="47">
        <f>Итоговый!F280</f>
        <v>0</v>
      </c>
      <c r="G280" s="48" t="str">
        <f>Итоговый!G280</f>
        <v> </v>
      </c>
      <c r="H280" s="47">
        <f>Итоговый!H280</f>
        <v>0</v>
      </c>
      <c r="I280" s="48" t="str">
        <f>Итоговый!I280</f>
        <v> </v>
      </c>
      <c r="J280" s="48" t="str">
        <f>Итоговый!J280</f>
        <v> </v>
      </c>
      <c r="K280" s="48" t="str">
        <f>Итоговый!K280</f>
        <v> </v>
      </c>
      <c r="L280" s="48">
        <f>Итоговый!L280</f>
        <v>0</v>
      </c>
      <c r="M280" s="47">
        <f>Списки!E273</f>
        <v>0</v>
      </c>
      <c r="N280" s="62">
        <f>Списки!D273</f>
        <v>0</v>
      </c>
      <c r="O280" s="63">
        <f>Списки!C273</f>
        <v>0</v>
      </c>
    </row>
    <row r="281" ht="14.5" spans="2:15">
      <c r="B281" s="45">
        <v>273</v>
      </c>
      <c r="C281" s="46">
        <f>Списки!F274</f>
        <v>0</v>
      </c>
      <c r="D281" s="47">
        <f>Итоговый!D281</f>
        <v>0</v>
      </c>
      <c r="E281" s="48">
        <f>Итоговый!E281</f>
        <v>0</v>
      </c>
      <c r="F281" s="47">
        <f>Итоговый!F281</f>
        <v>0</v>
      </c>
      <c r="G281" s="48" t="str">
        <f>Итоговый!G281</f>
        <v> </v>
      </c>
      <c r="H281" s="47">
        <f>Итоговый!H281</f>
        <v>0</v>
      </c>
      <c r="I281" s="48" t="str">
        <f>Итоговый!I281</f>
        <v> </v>
      </c>
      <c r="J281" s="48" t="str">
        <f>Итоговый!J281</f>
        <v> </v>
      </c>
      <c r="K281" s="48" t="str">
        <f>Итоговый!K281</f>
        <v> </v>
      </c>
      <c r="L281" s="48">
        <f>Итоговый!L281</f>
        <v>0</v>
      </c>
      <c r="M281" s="47">
        <f>Списки!E274</f>
        <v>0</v>
      </c>
      <c r="N281" s="62">
        <f>Списки!D274</f>
        <v>0</v>
      </c>
      <c r="O281" s="63">
        <f>Списки!C274</f>
        <v>0</v>
      </c>
    </row>
    <row r="282" ht="14.5" spans="2:15">
      <c r="B282" s="45">
        <v>274</v>
      </c>
      <c r="C282" s="46">
        <f>Списки!F275</f>
        <v>0</v>
      </c>
      <c r="D282" s="47">
        <f>Итоговый!D282</f>
        <v>0</v>
      </c>
      <c r="E282" s="48">
        <f>Итоговый!E282</f>
        <v>0</v>
      </c>
      <c r="F282" s="47">
        <f>Итоговый!F282</f>
        <v>0</v>
      </c>
      <c r="G282" s="48" t="str">
        <f>Итоговый!G282</f>
        <v> </v>
      </c>
      <c r="H282" s="47">
        <f>Итоговый!H282</f>
        <v>0</v>
      </c>
      <c r="I282" s="48" t="str">
        <f>Итоговый!I282</f>
        <v> </v>
      </c>
      <c r="J282" s="48" t="str">
        <f>Итоговый!J282</f>
        <v> </v>
      </c>
      <c r="K282" s="48" t="str">
        <f>Итоговый!K282</f>
        <v> </v>
      </c>
      <c r="L282" s="48">
        <f>Итоговый!L282</f>
        <v>0</v>
      </c>
      <c r="M282" s="47">
        <f>Списки!E275</f>
        <v>0</v>
      </c>
      <c r="N282" s="62">
        <f>Списки!D275</f>
        <v>0</v>
      </c>
      <c r="O282" s="63">
        <f>Списки!C275</f>
        <v>0</v>
      </c>
    </row>
    <row r="283" ht="14.5" spans="2:15">
      <c r="B283" s="45">
        <v>275</v>
      </c>
      <c r="C283" s="46">
        <f>Списки!F276</f>
        <v>0</v>
      </c>
      <c r="D283" s="47">
        <f>Итоговый!D283</f>
        <v>0</v>
      </c>
      <c r="E283" s="48">
        <f>Итоговый!E283</f>
        <v>0</v>
      </c>
      <c r="F283" s="47">
        <f>Итоговый!F283</f>
        <v>0</v>
      </c>
      <c r="G283" s="48" t="str">
        <f>Итоговый!G283</f>
        <v> </v>
      </c>
      <c r="H283" s="47">
        <f>Итоговый!H283</f>
        <v>0</v>
      </c>
      <c r="I283" s="48" t="str">
        <f>Итоговый!I283</f>
        <v> </v>
      </c>
      <c r="J283" s="48" t="str">
        <f>Итоговый!J283</f>
        <v> </v>
      </c>
      <c r="K283" s="48" t="str">
        <f>Итоговый!K283</f>
        <v> </v>
      </c>
      <c r="L283" s="48">
        <f>Итоговый!L283</f>
        <v>0</v>
      </c>
      <c r="M283" s="47">
        <f>Списки!E276</f>
        <v>0</v>
      </c>
      <c r="N283" s="62">
        <f>Списки!D276</f>
        <v>0</v>
      </c>
      <c r="O283" s="63">
        <f>Списки!C276</f>
        <v>0</v>
      </c>
    </row>
    <row r="284" ht="14.5" spans="2:15">
      <c r="B284" s="45">
        <v>276</v>
      </c>
      <c r="C284" s="46">
        <f>Списки!F277</f>
        <v>0</v>
      </c>
      <c r="D284" s="47">
        <f>Итоговый!D284</f>
        <v>0</v>
      </c>
      <c r="E284" s="48">
        <f>Итоговый!E284</f>
        <v>0</v>
      </c>
      <c r="F284" s="47">
        <f>Итоговый!F284</f>
        <v>0</v>
      </c>
      <c r="G284" s="48" t="str">
        <f>Итоговый!G284</f>
        <v> </v>
      </c>
      <c r="H284" s="47">
        <f>Итоговый!H284</f>
        <v>0</v>
      </c>
      <c r="I284" s="48" t="str">
        <f>Итоговый!I284</f>
        <v> </v>
      </c>
      <c r="J284" s="48" t="str">
        <f>Итоговый!J284</f>
        <v> </v>
      </c>
      <c r="K284" s="48" t="str">
        <f>Итоговый!K284</f>
        <v> </v>
      </c>
      <c r="L284" s="48">
        <f>Итоговый!L284</f>
        <v>0</v>
      </c>
      <c r="M284" s="47">
        <f>Списки!E277</f>
        <v>0</v>
      </c>
      <c r="N284" s="62">
        <f>Списки!D277</f>
        <v>0</v>
      </c>
      <c r="O284" s="63">
        <f>Списки!C277</f>
        <v>0</v>
      </c>
    </row>
    <row r="285" ht="14.5" spans="2:15">
      <c r="B285" s="45">
        <v>277</v>
      </c>
      <c r="C285" s="46">
        <f>Списки!F278</f>
        <v>0</v>
      </c>
      <c r="D285" s="47">
        <f>Итоговый!D285</f>
        <v>0</v>
      </c>
      <c r="E285" s="48">
        <f>Итоговый!E285</f>
        <v>0</v>
      </c>
      <c r="F285" s="47">
        <f>Итоговый!F285</f>
        <v>0</v>
      </c>
      <c r="G285" s="48" t="str">
        <f>Итоговый!G285</f>
        <v> </v>
      </c>
      <c r="H285" s="47">
        <f>Итоговый!H285</f>
        <v>0</v>
      </c>
      <c r="I285" s="48" t="str">
        <f>Итоговый!I285</f>
        <v> </v>
      </c>
      <c r="J285" s="48" t="str">
        <f>Итоговый!J285</f>
        <v> </v>
      </c>
      <c r="K285" s="48" t="str">
        <f>Итоговый!K285</f>
        <v> </v>
      </c>
      <c r="L285" s="48">
        <f>Итоговый!L285</f>
        <v>0</v>
      </c>
      <c r="M285" s="47">
        <f>Списки!E278</f>
        <v>0</v>
      </c>
      <c r="N285" s="62">
        <f>Списки!D278</f>
        <v>0</v>
      </c>
      <c r="O285" s="63">
        <f>Списки!C278</f>
        <v>0</v>
      </c>
    </row>
    <row r="286" ht="14.5" spans="2:15">
      <c r="B286" s="45">
        <v>278</v>
      </c>
      <c r="C286" s="46">
        <f>Списки!F279</f>
        <v>0</v>
      </c>
      <c r="D286" s="47">
        <f>Итоговый!D286</f>
        <v>0</v>
      </c>
      <c r="E286" s="48">
        <f>Итоговый!E286</f>
        <v>0</v>
      </c>
      <c r="F286" s="47">
        <f>Итоговый!F286</f>
        <v>0</v>
      </c>
      <c r="G286" s="48" t="str">
        <f>Итоговый!G286</f>
        <v> </v>
      </c>
      <c r="H286" s="47">
        <f>Итоговый!H286</f>
        <v>0</v>
      </c>
      <c r="I286" s="48" t="str">
        <f>Итоговый!I286</f>
        <v> </v>
      </c>
      <c r="J286" s="48" t="str">
        <f>Итоговый!J286</f>
        <v> </v>
      </c>
      <c r="K286" s="48" t="str">
        <f>Итоговый!K286</f>
        <v> </v>
      </c>
      <c r="L286" s="48">
        <f>Итоговый!L286</f>
        <v>0</v>
      </c>
      <c r="M286" s="47">
        <f>Списки!E279</f>
        <v>0</v>
      </c>
      <c r="N286" s="62">
        <f>Списки!D279</f>
        <v>0</v>
      </c>
      <c r="O286" s="63">
        <f>Списки!C279</f>
        <v>0</v>
      </c>
    </row>
    <row r="287" ht="14.5" spans="2:15">
      <c r="B287" s="45">
        <v>279</v>
      </c>
      <c r="C287" s="46">
        <f>Списки!F280</f>
        <v>0</v>
      </c>
      <c r="D287" s="47">
        <f>Итоговый!D287</f>
        <v>0</v>
      </c>
      <c r="E287" s="48">
        <f>Итоговый!E287</f>
        <v>0</v>
      </c>
      <c r="F287" s="47">
        <f>Итоговый!F287</f>
        <v>0</v>
      </c>
      <c r="G287" s="48" t="str">
        <f>Итоговый!G287</f>
        <v> </v>
      </c>
      <c r="H287" s="47">
        <f>Итоговый!H287</f>
        <v>0</v>
      </c>
      <c r="I287" s="48" t="str">
        <f>Итоговый!I287</f>
        <v> </v>
      </c>
      <c r="J287" s="48" t="str">
        <f>Итоговый!J287</f>
        <v> </v>
      </c>
      <c r="K287" s="48" t="str">
        <f>Итоговый!K287</f>
        <v> </v>
      </c>
      <c r="L287" s="48">
        <f>Итоговый!L287</f>
        <v>0</v>
      </c>
      <c r="M287" s="47">
        <f>Списки!E280</f>
        <v>0</v>
      </c>
      <c r="N287" s="62">
        <f>Списки!D280</f>
        <v>0</v>
      </c>
      <c r="O287" s="63">
        <f>Списки!C280</f>
        <v>0</v>
      </c>
    </row>
    <row r="288" ht="14.5" spans="2:15">
      <c r="B288" s="45">
        <v>280</v>
      </c>
      <c r="C288" s="46">
        <f>Списки!F281</f>
        <v>0</v>
      </c>
      <c r="D288" s="47">
        <f>Итоговый!D288</f>
        <v>0</v>
      </c>
      <c r="E288" s="48">
        <f>Итоговый!E288</f>
        <v>0</v>
      </c>
      <c r="F288" s="47">
        <f>Итоговый!F288</f>
        <v>0</v>
      </c>
      <c r="G288" s="48" t="str">
        <f>Итоговый!G288</f>
        <v> </v>
      </c>
      <c r="H288" s="47">
        <f>Итоговый!H288</f>
        <v>0</v>
      </c>
      <c r="I288" s="48" t="str">
        <f>Итоговый!I288</f>
        <v> </v>
      </c>
      <c r="J288" s="48" t="str">
        <f>Итоговый!J288</f>
        <v> </v>
      </c>
      <c r="K288" s="48" t="str">
        <f>Итоговый!K288</f>
        <v> </v>
      </c>
      <c r="L288" s="48">
        <f>Итоговый!L288</f>
        <v>0</v>
      </c>
      <c r="M288" s="47">
        <f>Списки!E281</f>
        <v>0</v>
      </c>
      <c r="N288" s="62">
        <f>Списки!D281</f>
        <v>0</v>
      </c>
      <c r="O288" s="63">
        <f>Списки!C281</f>
        <v>0</v>
      </c>
    </row>
    <row r="289" ht="14.5" spans="2:15">
      <c r="B289" s="45">
        <v>281</v>
      </c>
      <c r="C289" s="46">
        <f>Списки!F282</f>
        <v>0</v>
      </c>
      <c r="D289" s="47">
        <f>Итоговый!D289</f>
        <v>0</v>
      </c>
      <c r="E289" s="48">
        <f>Итоговый!E289</f>
        <v>0</v>
      </c>
      <c r="F289" s="47">
        <f>Итоговый!F289</f>
        <v>0</v>
      </c>
      <c r="G289" s="48" t="str">
        <f>Итоговый!G289</f>
        <v> </v>
      </c>
      <c r="H289" s="47">
        <f>Итоговый!H289</f>
        <v>0</v>
      </c>
      <c r="I289" s="48" t="str">
        <f>Итоговый!I289</f>
        <v> </v>
      </c>
      <c r="J289" s="48" t="str">
        <f>Итоговый!J289</f>
        <v> </v>
      </c>
      <c r="K289" s="48" t="str">
        <f>Итоговый!K289</f>
        <v> </v>
      </c>
      <c r="L289" s="48">
        <f>Итоговый!L289</f>
        <v>0</v>
      </c>
      <c r="M289" s="47">
        <f>Списки!E282</f>
        <v>0</v>
      </c>
      <c r="N289" s="62">
        <f>Списки!D282</f>
        <v>0</v>
      </c>
      <c r="O289" s="63">
        <f>Списки!C282</f>
        <v>0</v>
      </c>
    </row>
    <row r="290" ht="14.5" spans="2:15">
      <c r="B290" s="45">
        <v>282</v>
      </c>
      <c r="C290" s="46">
        <f>Списки!F283</f>
        <v>0</v>
      </c>
      <c r="D290" s="47">
        <f>Итоговый!D290</f>
        <v>0</v>
      </c>
      <c r="E290" s="48">
        <f>Итоговый!E290</f>
        <v>0</v>
      </c>
      <c r="F290" s="47">
        <f>Итоговый!F290</f>
        <v>0</v>
      </c>
      <c r="G290" s="48" t="str">
        <f>Итоговый!G290</f>
        <v> </v>
      </c>
      <c r="H290" s="47">
        <f>Итоговый!H290</f>
        <v>0</v>
      </c>
      <c r="I290" s="48" t="str">
        <f>Итоговый!I290</f>
        <v> </v>
      </c>
      <c r="J290" s="48" t="str">
        <f>Итоговый!J290</f>
        <v> </v>
      </c>
      <c r="K290" s="48" t="str">
        <f>Итоговый!K290</f>
        <v> </v>
      </c>
      <c r="L290" s="48">
        <f>Итоговый!L290</f>
        <v>0</v>
      </c>
      <c r="M290" s="47">
        <f>Списки!E283</f>
        <v>0</v>
      </c>
      <c r="N290" s="62">
        <f>Списки!D283</f>
        <v>0</v>
      </c>
      <c r="O290" s="63">
        <f>Списки!C283</f>
        <v>0</v>
      </c>
    </row>
    <row r="291" ht="14.5" spans="2:15">
      <c r="B291" s="45">
        <v>283</v>
      </c>
      <c r="C291" s="46">
        <f>Списки!F284</f>
        <v>0</v>
      </c>
      <c r="D291" s="47">
        <f>Итоговый!D291</f>
        <v>0</v>
      </c>
      <c r="E291" s="48">
        <f>Итоговый!E291</f>
        <v>0</v>
      </c>
      <c r="F291" s="47">
        <f>Итоговый!F291</f>
        <v>0</v>
      </c>
      <c r="G291" s="48" t="str">
        <f>Итоговый!G291</f>
        <v> </v>
      </c>
      <c r="H291" s="47">
        <f>Итоговый!H291</f>
        <v>0</v>
      </c>
      <c r="I291" s="48" t="str">
        <f>Итоговый!I291</f>
        <v> </v>
      </c>
      <c r="J291" s="48" t="str">
        <f>Итоговый!J291</f>
        <v> </v>
      </c>
      <c r="K291" s="48" t="str">
        <f>Итоговый!K291</f>
        <v> </v>
      </c>
      <c r="L291" s="48">
        <f>Итоговый!L291</f>
        <v>0</v>
      </c>
      <c r="M291" s="47">
        <f>Списки!E284</f>
        <v>0</v>
      </c>
      <c r="N291" s="62">
        <f>Списки!D284</f>
        <v>0</v>
      </c>
      <c r="O291" s="63">
        <f>Списки!C284</f>
        <v>0</v>
      </c>
    </row>
    <row r="292" ht="14.5" spans="2:15">
      <c r="B292" s="45">
        <v>284</v>
      </c>
      <c r="C292" s="46">
        <f>Списки!F285</f>
        <v>0</v>
      </c>
      <c r="D292" s="47">
        <f>Итоговый!D292</f>
        <v>0</v>
      </c>
      <c r="E292" s="48">
        <f>Итоговый!E292</f>
        <v>0</v>
      </c>
      <c r="F292" s="47">
        <f>Итоговый!F292</f>
        <v>0</v>
      </c>
      <c r="G292" s="48" t="str">
        <f>Итоговый!G292</f>
        <v> </v>
      </c>
      <c r="H292" s="47">
        <f>Итоговый!H292</f>
        <v>0</v>
      </c>
      <c r="I292" s="48" t="str">
        <f>Итоговый!I292</f>
        <v> </v>
      </c>
      <c r="J292" s="48" t="str">
        <f>Итоговый!J292</f>
        <v> </v>
      </c>
      <c r="K292" s="48" t="str">
        <f>Итоговый!K292</f>
        <v> </v>
      </c>
      <c r="L292" s="48">
        <f>Итоговый!L292</f>
        <v>0</v>
      </c>
      <c r="M292" s="47">
        <f>Списки!E285</f>
        <v>0</v>
      </c>
      <c r="N292" s="62">
        <f>Списки!D285</f>
        <v>0</v>
      </c>
      <c r="O292" s="63">
        <f>Списки!C285</f>
        <v>0</v>
      </c>
    </row>
    <row r="293" ht="14.5" spans="2:15">
      <c r="B293" s="45">
        <v>285</v>
      </c>
      <c r="C293" s="46">
        <f>Списки!F286</f>
        <v>0</v>
      </c>
      <c r="D293" s="47">
        <f>Итоговый!D293</f>
        <v>0</v>
      </c>
      <c r="E293" s="48">
        <f>Итоговый!E293</f>
        <v>0</v>
      </c>
      <c r="F293" s="47">
        <f>Итоговый!F293</f>
        <v>0</v>
      </c>
      <c r="G293" s="48" t="str">
        <f>Итоговый!G293</f>
        <v> </v>
      </c>
      <c r="H293" s="47">
        <f>Итоговый!H293</f>
        <v>0</v>
      </c>
      <c r="I293" s="48" t="str">
        <f>Итоговый!I293</f>
        <v> </v>
      </c>
      <c r="J293" s="48" t="str">
        <f>Итоговый!J293</f>
        <v> </v>
      </c>
      <c r="K293" s="48" t="str">
        <f>Итоговый!K293</f>
        <v> </v>
      </c>
      <c r="L293" s="48">
        <f>Итоговый!L293</f>
        <v>0</v>
      </c>
      <c r="M293" s="47">
        <f>Списки!E286</f>
        <v>0</v>
      </c>
      <c r="N293" s="62">
        <f>Списки!D286</f>
        <v>0</v>
      </c>
      <c r="O293" s="63">
        <f>Списки!C286</f>
        <v>0</v>
      </c>
    </row>
    <row r="294" ht="14.5" spans="2:15">
      <c r="B294" s="45">
        <v>286</v>
      </c>
      <c r="C294" s="46">
        <f>Списки!F287</f>
        <v>0</v>
      </c>
      <c r="D294" s="47">
        <f>Итоговый!D294</f>
        <v>0</v>
      </c>
      <c r="E294" s="48">
        <f>Итоговый!E294</f>
        <v>0</v>
      </c>
      <c r="F294" s="47">
        <f>Итоговый!F294</f>
        <v>0</v>
      </c>
      <c r="G294" s="48" t="str">
        <f>Итоговый!G294</f>
        <v> </v>
      </c>
      <c r="H294" s="47">
        <f>Итоговый!H294</f>
        <v>0</v>
      </c>
      <c r="I294" s="48" t="str">
        <f>Итоговый!I294</f>
        <v> </v>
      </c>
      <c r="J294" s="48" t="str">
        <f>Итоговый!J294</f>
        <v> </v>
      </c>
      <c r="K294" s="48" t="str">
        <f>Итоговый!K294</f>
        <v> </v>
      </c>
      <c r="L294" s="48">
        <f>Итоговый!L294</f>
        <v>0</v>
      </c>
      <c r="M294" s="47">
        <f>Списки!E287</f>
        <v>0</v>
      </c>
      <c r="N294" s="62">
        <f>Списки!D287</f>
        <v>0</v>
      </c>
      <c r="O294" s="63">
        <f>Списки!C287</f>
        <v>0</v>
      </c>
    </row>
    <row r="295" ht="14.5" spans="2:15">
      <c r="B295" s="45">
        <v>287</v>
      </c>
      <c r="C295" s="46">
        <f>Списки!F288</f>
        <v>0</v>
      </c>
      <c r="D295" s="47">
        <f>Итоговый!D295</f>
        <v>0</v>
      </c>
      <c r="E295" s="48">
        <f>Итоговый!E295</f>
        <v>0</v>
      </c>
      <c r="F295" s="47">
        <f>Итоговый!F295</f>
        <v>0</v>
      </c>
      <c r="G295" s="48" t="str">
        <f>Итоговый!G295</f>
        <v> </v>
      </c>
      <c r="H295" s="47">
        <f>Итоговый!H295</f>
        <v>0</v>
      </c>
      <c r="I295" s="48" t="str">
        <f>Итоговый!I295</f>
        <v> </v>
      </c>
      <c r="J295" s="48" t="str">
        <f>Итоговый!J295</f>
        <v> </v>
      </c>
      <c r="K295" s="48" t="str">
        <f>Итоговый!K295</f>
        <v> </v>
      </c>
      <c r="L295" s="48">
        <f>Итоговый!L295</f>
        <v>0</v>
      </c>
      <c r="M295" s="47">
        <f>Списки!E288</f>
        <v>0</v>
      </c>
      <c r="N295" s="62">
        <f>Списки!D288</f>
        <v>0</v>
      </c>
      <c r="O295" s="63">
        <f>Списки!C288</f>
        <v>0</v>
      </c>
    </row>
    <row r="296" ht="14.5" spans="2:15">
      <c r="B296" s="45">
        <v>288</v>
      </c>
      <c r="C296" s="46">
        <f>Списки!F289</f>
        <v>0</v>
      </c>
      <c r="D296" s="47">
        <f>Итоговый!D296</f>
        <v>0</v>
      </c>
      <c r="E296" s="48">
        <f>Итоговый!E296</f>
        <v>0</v>
      </c>
      <c r="F296" s="47">
        <f>Итоговый!F296</f>
        <v>0</v>
      </c>
      <c r="G296" s="48" t="str">
        <f>Итоговый!G296</f>
        <v> </v>
      </c>
      <c r="H296" s="47">
        <f>Итоговый!H296</f>
        <v>0</v>
      </c>
      <c r="I296" s="48" t="str">
        <f>Итоговый!I296</f>
        <v> </v>
      </c>
      <c r="J296" s="48" t="str">
        <f>Итоговый!J296</f>
        <v> </v>
      </c>
      <c r="K296" s="48" t="str">
        <f>Итоговый!K296</f>
        <v> </v>
      </c>
      <c r="L296" s="48">
        <f>Итоговый!L296</f>
        <v>0</v>
      </c>
      <c r="M296" s="47">
        <f>Списки!E289</f>
        <v>0</v>
      </c>
      <c r="N296" s="62">
        <f>Списки!D289</f>
        <v>0</v>
      </c>
      <c r="O296" s="63">
        <f>Списки!C289</f>
        <v>0</v>
      </c>
    </row>
    <row r="297" ht="14.5" spans="2:15">
      <c r="B297" s="45">
        <v>289</v>
      </c>
      <c r="C297" s="46">
        <f>Списки!F290</f>
        <v>0</v>
      </c>
      <c r="D297" s="47">
        <f>Итоговый!D297</f>
        <v>0</v>
      </c>
      <c r="E297" s="48">
        <f>Итоговый!E297</f>
        <v>0</v>
      </c>
      <c r="F297" s="47">
        <f>Итоговый!F297</f>
        <v>0</v>
      </c>
      <c r="G297" s="48" t="str">
        <f>Итоговый!G297</f>
        <v> </v>
      </c>
      <c r="H297" s="47">
        <f>Итоговый!H297</f>
        <v>0</v>
      </c>
      <c r="I297" s="48" t="str">
        <f>Итоговый!I297</f>
        <v> </v>
      </c>
      <c r="J297" s="48" t="str">
        <f>Итоговый!J297</f>
        <v> </v>
      </c>
      <c r="K297" s="48" t="str">
        <f>Итоговый!K297</f>
        <v> </v>
      </c>
      <c r="L297" s="48">
        <f>Итоговый!L297</f>
        <v>0</v>
      </c>
      <c r="M297" s="47">
        <f>Списки!E290</f>
        <v>0</v>
      </c>
      <c r="N297" s="62">
        <f>Списки!D290</f>
        <v>0</v>
      </c>
      <c r="O297" s="63">
        <f>Списки!C290</f>
        <v>0</v>
      </c>
    </row>
    <row r="298" ht="14.5" spans="2:15">
      <c r="B298" s="45">
        <v>290</v>
      </c>
      <c r="C298" s="46">
        <f>Списки!F291</f>
        <v>0</v>
      </c>
      <c r="D298" s="47">
        <f>Итоговый!D298</f>
        <v>0</v>
      </c>
      <c r="E298" s="48">
        <f>Итоговый!E298</f>
        <v>0</v>
      </c>
      <c r="F298" s="47">
        <f>Итоговый!F298</f>
        <v>0</v>
      </c>
      <c r="G298" s="48" t="str">
        <f>Итоговый!G298</f>
        <v> </v>
      </c>
      <c r="H298" s="47">
        <f>Итоговый!H298</f>
        <v>0</v>
      </c>
      <c r="I298" s="48" t="str">
        <f>Итоговый!I298</f>
        <v> </v>
      </c>
      <c r="J298" s="48" t="str">
        <f>Итоговый!J298</f>
        <v> </v>
      </c>
      <c r="K298" s="48" t="str">
        <f>Итоговый!K298</f>
        <v> </v>
      </c>
      <c r="L298" s="48">
        <f>Итоговый!L298</f>
        <v>0</v>
      </c>
      <c r="M298" s="47">
        <f>Списки!E291</f>
        <v>0</v>
      </c>
      <c r="N298" s="62">
        <f>Списки!D291</f>
        <v>0</v>
      </c>
      <c r="O298" s="63">
        <f>Списки!C291</f>
        <v>0</v>
      </c>
    </row>
    <row r="299" ht="14.5" spans="2:15">
      <c r="B299" s="45">
        <v>291</v>
      </c>
      <c r="C299" s="46">
        <f>Списки!F292</f>
        <v>0</v>
      </c>
      <c r="D299" s="47">
        <f>Итоговый!D299</f>
        <v>0</v>
      </c>
      <c r="E299" s="48">
        <f>Итоговый!E299</f>
        <v>0</v>
      </c>
      <c r="F299" s="47">
        <f>Итоговый!F299</f>
        <v>0</v>
      </c>
      <c r="G299" s="48" t="str">
        <f>Итоговый!G299</f>
        <v> </v>
      </c>
      <c r="H299" s="47">
        <f>Итоговый!H299</f>
        <v>0</v>
      </c>
      <c r="I299" s="48" t="str">
        <f>Итоговый!I299</f>
        <v> </v>
      </c>
      <c r="J299" s="48" t="str">
        <f>Итоговый!J299</f>
        <v> </v>
      </c>
      <c r="K299" s="48" t="str">
        <f>Итоговый!K299</f>
        <v> </v>
      </c>
      <c r="L299" s="48">
        <f>Итоговый!L299</f>
        <v>0</v>
      </c>
      <c r="M299" s="47">
        <f>Списки!E292</f>
        <v>0</v>
      </c>
      <c r="N299" s="62">
        <f>Списки!D292</f>
        <v>0</v>
      </c>
      <c r="O299" s="63">
        <f>Списки!C292</f>
        <v>0</v>
      </c>
    </row>
    <row r="300" ht="14.5" spans="2:15">
      <c r="B300" s="45">
        <v>292</v>
      </c>
      <c r="C300" s="46">
        <f>Списки!F293</f>
        <v>0</v>
      </c>
      <c r="D300" s="47">
        <f>Итоговый!D300</f>
        <v>0</v>
      </c>
      <c r="E300" s="48">
        <f>Итоговый!E300</f>
        <v>0</v>
      </c>
      <c r="F300" s="47">
        <f>Итоговый!F300</f>
        <v>0</v>
      </c>
      <c r="G300" s="48" t="str">
        <f>Итоговый!G300</f>
        <v> </v>
      </c>
      <c r="H300" s="47">
        <f>Итоговый!H300</f>
        <v>0</v>
      </c>
      <c r="I300" s="48" t="str">
        <f>Итоговый!I300</f>
        <v> </v>
      </c>
      <c r="J300" s="48" t="str">
        <f>Итоговый!J300</f>
        <v> </v>
      </c>
      <c r="K300" s="48" t="str">
        <f>Итоговый!K300</f>
        <v> </v>
      </c>
      <c r="L300" s="48">
        <f>Итоговый!L300</f>
        <v>0</v>
      </c>
      <c r="M300" s="47">
        <f>Списки!E293</f>
        <v>0</v>
      </c>
      <c r="N300" s="62">
        <f>Списки!D293</f>
        <v>0</v>
      </c>
      <c r="O300" s="63">
        <f>Списки!C293</f>
        <v>0</v>
      </c>
    </row>
    <row r="301" ht="14.5" spans="2:15">
      <c r="B301" s="45">
        <v>293</v>
      </c>
      <c r="C301" s="46">
        <f>Списки!F294</f>
        <v>0</v>
      </c>
      <c r="D301" s="47">
        <f>Итоговый!D301</f>
        <v>0</v>
      </c>
      <c r="E301" s="48">
        <f>Итоговый!E301</f>
        <v>0</v>
      </c>
      <c r="F301" s="47">
        <f>Итоговый!F301</f>
        <v>0</v>
      </c>
      <c r="G301" s="48" t="str">
        <f>Итоговый!G301</f>
        <v> </v>
      </c>
      <c r="H301" s="47">
        <f>Итоговый!H301</f>
        <v>0</v>
      </c>
      <c r="I301" s="48" t="str">
        <f>Итоговый!I301</f>
        <v> </v>
      </c>
      <c r="J301" s="48" t="str">
        <f>Итоговый!J301</f>
        <v> </v>
      </c>
      <c r="K301" s="48" t="str">
        <f>Итоговый!K301</f>
        <v> </v>
      </c>
      <c r="L301" s="48">
        <f>Итоговый!L301</f>
        <v>0</v>
      </c>
      <c r="M301" s="47">
        <f>Списки!E294</f>
        <v>0</v>
      </c>
      <c r="N301" s="62">
        <f>Списки!D294</f>
        <v>0</v>
      </c>
      <c r="O301" s="63">
        <f>Списки!C294</f>
        <v>0</v>
      </c>
    </row>
    <row r="302" ht="14.5" spans="2:15">
      <c r="B302" s="45">
        <v>294</v>
      </c>
      <c r="C302" s="46">
        <f>Списки!F295</f>
        <v>0</v>
      </c>
      <c r="D302" s="47">
        <f>Итоговый!D302</f>
        <v>0</v>
      </c>
      <c r="E302" s="48">
        <f>Итоговый!E302</f>
        <v>0</v>
      </c>
      <c r="F302" s="47">
        <f>Итоговый!F302</f>
        <v>0</v>
      </c>
      <c r="G302" s="48" t="str">
        <f>Итоговый!G302</f>
        <v> </v>
      </c>
      <c r="H302" s="47">
        <f>Итоговый!H302</f>
        <v>0</v>
      </c>
      <c r="I302" s="48" t="str">
        <f>Итоговый!I302</f>
        <v> </v>
      </c>
      <c r="J302" s="48" t="str">
        <f>Итоговый!J302</f>
        <v> </v>
      </c>
      <c r="K302" s="48" t="str">
        <f>Итоговый!K302</f>
        <v> </v>
      </c>
      <c r="L302" s="48">
        <f>Итоговый!L302</f>
        <v>0</v>
      </c>
      <c r="M302" s="47">
        <f>Списки!E295</f>
        <v>0</v>
      </c>
      <c r="N302" s="62">
        <f>Списки!D295</f>
        <v>0</v>
      </c>
      <c r="O302" s="63">
        <f>Списки!C295</f>
        <v>0</v>
      </c>
    </row>
    <row r="303" ht="14.5" spans="2:15">
      <c r="B303" s="45">
        <v>295</v>
      </c>
      <c r="C303" s="46">
        <f>Списки!F296</f>
        <v>0</v>
      </c>
      <c r="D303" s="47">
        <f>Итоговый!D303</f>
        <v>0</v>
      </c>
      <c r="E303" s="48">
        <f>Итоговый!E303</f>
        <v>0</v>
      </c>
      <c r="F303" s="47">
        <f>Итоговый!F303</f>
        <v>0</v>
      </c>
      <c r="G303" s="48" t="str">
        <f>Итоговый!G303</f>
        <v> </v>
      </c>
      <c r="H303" s="47">
        <f>Итоговый!H303</f>
        <v>0</v>
      </c>
      <c r="I303" s="48" t="str">
        <f>Итоговый!I303</f>
        <v> </v>
      </c>
      <c r="J303" s="48" t="str">
        <f>Итоговый!J303</f>
        <v> </v>
      </c>
      <c r="K303" s="48" t="str">
        <f>Итоговый!K303</f>
        <v> </v>
      </c>
      <c r="L303" s="48">
        <f>Итоговый!L303</f>
        <v>0</v>
      </c>
      <c r="M303" s="47">
        <f>Списки!E296</f>
        <v>0</v>
      </c>
      <c r="N303" s="62">
        <f>Списки!D296</f>
        <v>0</v>
      </c>
      <c r="O303" s="63">
        <f>Списки!C296</f>
        <v>0</v>
      </c>
    </row>
    <row r="304" ht="14.5" spans="2:15">
      <c r="B304" s="45">
        <v>296</v>
      </c>
      <c r="C304" s="46">
        <f>Списки!F297</f>
        <v>0</v>
      </c>
      <c r="D304" s="47">
        <f>Итоговый!D304</f>
        <v>0</v>
      </c>
      <c r="E304" s="48">
        <f>Итоговый!E304</f>
        <v>0</v>
      </c>
      <c r="F304" s="47">
        <f>Итоговый!F304</f>
        <v>0</v>
      </c>
      <c r="G304" s="48" t="str">
        <f>Итоговый!G304</f>
        <v> </v>
      </c>
      <c r="H304" s="47">
        <f>Итоговый!H304</f>
        <v>0</v>
      </c>
      <c r="I304" s="48" t="str">
        <f>Итоговый!I304</f>
        <v> </v>
      </c>
      <c r="J304" s="48" t="str">
        <f>Итоговый!J304</f>
        <v> </v>
      </c>
      <c r="K304" s="48" t="str">
        <f>Итоговый!K304</f>
        <v> </v>
      </c>
      <c r="L304" s="48">
        <f>Итоговый!L304</f>
        <v>0</v>
      </c>
      <c r="M304" s="47">
        <f>Списки!E297</f>
        <v>0</v>
      </c>
      <c r="N304" s="62">
        <f>Списки!D297</f>
        <v>0</v>
      </c>
      <c r="O304" s="63">
        <f>Списки!C297</f>
        <v>0</v>
      </c>
    </row>
    <row r="305" ht="14.5" spans="2:15">
      <c r="B305" s="45">
        <v>297</v>
      </c>
      <c r="C305" s="46">
        <f>Списки!F298</f>
        <v>0</v>
      </c>
      <c r="D305" s="47">
        <f>Итоговый!D305</f>
        <v>0</v>
      </c>
      <c r="E305" s="48">
        <f>Итоговый!E305</f>
        <v>0</v>
      </c>
      <c r="F305" s="47">
        <f>Итоговый!F305</f>
        <v>0</v>
      </c>
      <c r="G305" s="48" t="str">
        <f>Итоговый!G305</f>
        <v> </v>
      </c>
      <c r="H305" s="47">
        <f>Итоговый!H305</f>
        <v>0</v>
      </c>
      <c r="I305" s="48" t="str">
        <f>Итоговый!I305</f>
        <v> </v>
      </c>
      <c r="J305" s="48" t="str">
        <f>Итоговый!J305</f>
        <v> </v>
      </c>
      <c r="K305" s="48" t="str">
        <f>Итоговый!K305</f>
        <v> </v>
      </c>
      <c r="L305" s="48">
        <f>Итоговый!L305</f>
        <v>0</v>
      </c>
      <c r="M305" s="47">
        <f>Списки!E298</f>
        <v>0</v>
      </c>
      <c r="N305" s="62">
        <f>Списки!D298</f>
        <v>0</v>
      </c>
      <c r="O305" s="63">
        <f>Списки!C298</f>
        <v>0</v>
      </c>
    </row>
    <row r="306" ht="14.5" spans="2:15">
      <c r="B306" s="45">
        <v>298</v>
      </c>
      <c r="C306" s="46">
        <f>Списки!F299</f>
        <v>0</v>
      </c>
      <c r="D306" s="47">
        <f>Итоговый!D306</f>
        <v>0</v>
      </c>
      <c r="E306" s="48">
        <f>Итоговый!E306</f>
        <v>0</v>
      </c>
      <c r="F306" s="47">
        <f>Итоговый!F306</f>
        <v>0</v>
      </c>
      <c r="G306" s="48" t="str">
        <f>Итоговый!G306</f>
        <v> </v>
      </c>
      <c r="H306" s="47">
        <f>Итоговый!H306</f>
        <v>0</v>
      </c>
      <c r="I306" s="48" t="str">
        <f>Итоговый!I306</f>
        <v> </v>
      </c>
      <c r="J306" s="48" t="str">
        <f>Итоговый!J306</f>
        <v> </v>
      </c>
      <c r="K306" s="48" t="str">
        <f>Итоговый!K306</f>
        <v> </v>
      </c>
      <c r="L306" s="48">
        <f>Итоговый!L306</f>
        <v>0</v>
      </c>
      <c r="M306" s="47">
        <f>Списки!E299</f>
        <v>0</v>
      </c>
      <c r="N306" s="62">
        <f>Списки!D299</f>
        <v>0</v>
      </c>
      <c r="O306" s="63">
        <f>Списки!C299</f>
        <v>0</v>
      </c>
    </row>
    <row r="307" ht="14.5" spans="2:15">
      <c r="B307" s="45">
        <v>299</v>
      </c>
      <c r="C307" s="46">
        <f>Списки!F300</f>
        <v>0</v>
      </c>
      <c r="D307" s="47">
        <f>Итоговый!D307</f>
        <v>0</v>
      </c>
      <c r="E307" s="48">
        <f>Итоговый!E307</f>
        <v>0</v>
      </c>
      <c r="F307" s="47">
        <f>Итоговый!F307</f>
        <v>0</v>
      </c>
      <c r="G307" s="48" t="str">
        <f>Итоговый!G307</f>
        <v> </v>
      </c>
      <c r="H307" s="47">
        <f>Итоговый!H307</f>
        <v>0</v>
      </c>
      <c r="I307" s="48" t="str">
        <f>Итоговый!I307</f>
        <v> </v>
      </c>
      <c r="J307" s="48" t="str">
        <f>Итоговый!J307</f>
        <v> </v>
      </c>
      <c r="K307" s="48" t="str">
        <f>Итоговый!K307</f>
        <v> </v>
      </c>
      <c r="L307" s="48">
        <f>Итоговый!L307</f>
        <v>0</v>
      </c>
      <c r="M307" s="47">
        <f>Списки!E300</f>
        <v>0</v>
      </c>
      <c r="N307" s="62">
        <f>Списки!D300</f>
        <v>0</v>
      </c>
      <c r="O307" s="63">
        <f>Списки!C300</f>
        <v>0</v>
      </c>
    </row>
    <row r="308" ht="14.5" spans="2:15">
      <c r="B308" s="45">
        <v>300</v>
      </c>
      <c r="C308" s="46">
        <f>Списки!F301</f>
        <v>0</v>
      </c>
      <c r="D308" s="47">
        <f>Итоговый!D308</f>
        <v>0</v>
      </c>
      <c r="E308" s="48">
        <f>Итоговый!E308</f>
        <v>0</v>
      </c>
      <c r="F308" s="47">
        <f>Итоговый!F308</f>
        <v>0</v>
      </c>
      <c r="G308" s="48" t="str">
        <f>Итоговый!G308</f>
        <v> </v>
      </c>
      <c r="H308" s="47">
        <f>Итоговый!H308</f>
        <v>0</v>
      </c>
      <c r="I308" s="48" t="str">
        <f>Итоговый!I308</f>
        <v> </v>
      </c>
      <c r="J308" s="48" t="str">
        <f>Итоговый!J308</f>
        <v> </v>
      </c>
      <c r="K308" s="48" t="str">
        <f>Итоговый!K308</f>
        <v> </v>
      </c>
      <c r="L308" s="48">
        <f>Итоговый!L308</f>
        <v>0</v>
      </c>
      <c r="M308" s="47">
        <f>Списки!E301</f>
        <v>0</v>
      </c>
      <c r="N308" s="62">
        <f>Списки!D301</f>
        <v>0</v>
      </c>
      <c r="O308" s="63">
        <f>Списки!C301</f>
        <v>0</v>
      </c>
    </row>
    <row r="309" ht="14.5" spans="2:15">
      <c r="B309" s="45">
        <v>301</v>
      </c>
      <c r="C309" s="46">
        <f>Списки!F302</f>
        <v>0</v>
      </c>
      <c r="D309" s="47">
        <f>Итоговый!D309</f>
        <v>0</v>
      </c>
      <c r="E309" s="48">
        <f>Итоговый!E309</f>
        <v>0</v>
      </c>
      <c r="F309" s="47">
        <f>Итоговый!F309</f>
        <v>0</v>
      </c>
      <c r="G309" s="48" t="str">
        <f>Итоговый!G309</f>
        <v> </v>
      </c>
      <c r="H309" s="47">
        <f>Итоговый!H309</f>
        <v>0</v>
      </c>
      <c r="I309" s="48" t="str">
        <f>Итоговый!I309</f>
        <v> </v>
      </c>
      <c r="J309" s="48" t="str">
        <f>Итоговый!J309</f>
        <v> </v>
      </c>
      <c r="K309" s="48" t="str">
        <f>Итоговый!K309</f>
        <v> </v>
      </c>
      <c r="L309" s="48">
        <f>Итоговый!L309</f>
        <v>0</v>
      </c>
      <c r="M309" s="47">
        <f>Списки!E302</f>
        <v>0</v>
      </c>
      <c r="N309" s="62">
        <f>Списки!D302</f>
        <v>0</v>
      </c>
      <c r="O309" s="63">
        <f>Списки!C302</f>
        <v>0</v>
      </c>
    </row>
    <row r="310" ht="14.5" spans="2:15">
      <c r="B310" s="45">
        <v>302</v>
      </c>
      <c r="C310" s="46">
        <f>Списки!F303</f>
        <v>0</v>
      </c>
      <c r="D310" s="47">
        <f>Итоговый!D310</f>
        <v>0</v>
      </c>
      <c r="E310" s="48">
        <f>Итоговый!E310</f>
        <v>0</v>
      </c>
      <c r="F310" s="47">
        <f>Итоговый!F310</f>
        <v>0</v>
      </c>
      <c r="G310" s="48" t="str">
        <f>Итоговый!G310</f>
        <v> </v>
      </c>
      <c r="H310" s="47">
        <f>Итоговый!H310</f>
        <v>0</v>
      </c>
      <c r="I310" s="48" t="str">
        <f>Итоговый!I310</f>
        <v> </v>
      </c>
      <c r="J310" s="48" t="str">
        <f>Итоговый!J310</f>
        <v> </v>
      </c>
      <c r="K310" s="48" t="str">
        <f>Итоговый!K310</f>
        <v> </v>
      </c>
      <c r="L310" s="48">
        <f>Итоговый!L310</f>
        <v>0</v>
      </c>
      <c r="M310" s="47">
        <f>Списки!E303</f>
        <v>0</v>
      </c>
      <c r="N310" s="62">
        <f>Списки!D303</f>
        <v>0</v>
      </c>
      <c r="O310" s="63">
        <f>Списки!C303</f>
        <v>0</v>
      </c>
    </row>
    <row r="311" ht="14.5" spans="2:15">
      <c r="B311" s="45">
        <v>303</v>
      </c>
      <c r="C311" s="46">
        <f>Списки!F304</f>
        <v>0</v>
      </c>
      <c r="D311" s="47">
        <f>Итоговый!D311</f>
        <v>0</v>
      </c>
      <c r="E311" s="48">
        <f>Итоговый!E311</f>
        <v>0</v>
      </c>
      <c r="F311" s="47">
        <f>Итоговый!F311</f>
        <v>0</v>
      </c>
      <c r="G311" s="48" t="str">
        <f>Итоговый!G311</f>
        <v> </v>
      </c>
      <c r="H311" s="47">
        <f>Итоговый!H311</f>
        <v>0</v>
      </c>
      <c r="I311" s="48" t="str">
        <f>Итоговый!I311</f>
        <v> </v>
      </c>
      <c r="J311" s="48" t="str">
        <f>Итоговый!J311</f>
        <v> </v>
      </c>
      <c r="K311" s="48" t="str">
        <f>Итоговый!K311</f>
        <v> </v>
      </c>
      <c r="L311" s="48">
        <f>Итоговый!L311</f>
        <v>0</v>
      </c>
      <c r="M311" s="47">
        <f>Списки!E304</f>
        <v>0</v>
      </c>
      <c r="N311" s="62">
        <f>Списки!D304</f>
        <v>0</v>
      </c>
      <c r="O311" s="63">
        <f>Списки!C304</f>
        <v>0</v>
      </c>
    </row>
    <row r="312" ht="14.5" spans="2:15">
      <c r="B312" s="45">
        <v>304</v>
      </c>
      <c r="C312" s="46">
        <f>Списки!F305</f>
        <v>0</v>
      </c>
      <c r="D312" s="47">
        <f>Итоговый!D312</f>
        <v>0</v>
      </c>
      <c r="E312" s="48">
        <f>Итоговый!E312</f>
        <v>0</v>
      </c>
      <c r="F312" s="47">
        <f>Итоговый!F312</f>
        <v>0</v>
      </c>
      <c r="G312" s="48" t="str">
        <f>Итоговый!G312</f>
        <v> </v>
      </c>
      <c r="H312" s="47">
        <f>Итоговый!H312</f>
        <v>0</v>
      </c>
      <c r="I312" s="48" t="str">
        <f>Итоговый!I312</f>
        <v> </v>
      </c>
      <c r="J312" s="48" t="str">
        <f>Итоговый!J312</f>
        <v> </v>
      </c>
      <c r="K312" s="48" t="str">
        <f>Итоговый!K312</f>
        <v> </v>
      </c>
      <c r="L312" s="48">
        <f>Итоговый!L312</f>
        <v>0</v>
      </c>
      <c r="M312" s="47">
        <f>Списки!E305</f>
        <v>0</v>
      </c>
      <c r="N312" s="62">
        <f>Списки!D305</f>
        <v>0</v>
      </c>
      <c r="O312" s="63">
        <f>Списки!C305</f>
        <v>0</v>
      </c>
    </row>
    <row r="313" ht="14.5" spans="2:15">
      <c r="B313" s="45">
        <v>305</v>
      </c>
      <c r="C313" s="46">
        <f>Списки!F306</f>
        <v>0</v>
      </c>
      <c r="D313" s="47">
        <f>Итоговый!D313</f>
        <v>0</v>
      </c>
      <c r="E313" s="48">
        <f>Итоговый!E313</f>
        <v>0</v>
      </c>
      <c r="F313" s="47">
        <f>Итоговый!F313</f>
        <v>0</v>
      </c>
      <c r="G313" s="48" t="str">
        <f>Итоговый!G313</f>
        <v> </v>
      </c>
      <c r="H313" s="47">
        <f>Итоговый!H313</f>
        <v>0</v>
      </c>
      <c r="I313" s="48" t="str">
        <f>Итоговый!I313</f>
        <v> </v>
      </c>
      <c r="J313" s="48" t="str">
        <f>Итоговый!J313</f>
        <v> </v>
      </c>
      <c r="K313" s="48" t="str">
        <f>Итоговый!K313</f>
        <v> </v>
      </c>
      <c r="L313" s="48">
        <f>Итоговый!L313</f>
        <v>0</v>
      </c>
      <c r="M313" s="47">
        <f>Списки!E306</f>
        <v>0</v>
      </c>
      <c r="N313" s="62">
        <f>Списки!D306</f>
        <v>0</v>
      </c>
      <c r="O313" s="63">
        <f>Списки!C306</f>
        <v>0</v>
      </c>
    </row>
    <row r="314" ht="14.5" spans="2:15">
      <c r="B314" s="45">
        <v>306</v>
      </c>
      <c r="C314" s="46">
        <f>Списки!F307</f>
        <v>0</v>
      </c>
      <c r="D314" s="47">
        <f>Итоговый!D314</f>
        <v>0</v>
      </c>
      <c r="E314" s="48">
        <f>Итоговый!E314</f>
        <v>0</v>
      </c>
      <c r="F314" s="47">
        <f>Итоговый!F314</f>
        <v>0</v>
      </c>
      <c r="G314" s="48" t="str">
        <f>Итоговый!G314</f>
        <v> </v>
      </c>
      <c r="H314" s="47">
        <f>Итоговый!H314</f>
        <v>0</v>
      </c>
      <c r="I314" s="48" t="str">
        <f>Итоговый!I314</f>
        <v> </v>
      </c>
      <c r="J314" s="48" t="str">
        <f>Итоговый!J314</f>
        <v> </v>
      </c>
      <c r="K314" s="48" t="str">
        <f>Итоговый!K314</f>
        <v> </v>
      </c>
      <c r="L314" s="48">
        <f>Итоговый!L314</f>
        <v>0</v>
      </c>
      <c r="M314" s="47">
        <f>Списки!E307</f>
        <v>0</v>
      </c>
      <c r="N314" s="62">
        <f>Списки!D307</f>
        <v>0</v>
      </c>
      <c r="O314" s="63">
        <f>Списки!C307</f>
        <v>0</v>
      </c>
    </row>
    <row r="315" ht="14.5" spans="2:15">
      <c r="B315" s="45">
        <v>307</v>
      </c>
      <c r="C315" s="46">
        <f>Списки!F308</f>
        <v>0</v>
      </c>
      <c r="D315" s="47">
        <f>Итоговый!D315</f>
        <v>0</v>
      </c>
      <c r="E315" s="48">
        <f>Итоговый!E315</f>
        <v>0</v>
      </c>
      <c r="F315" s="47">
        <f>Итоговый!F315</f>
        <v>0</v>
      </c>
      <c r="G315" s="48" t="str">
        <f>Итоговый!G315</f>
        <v> </v>
      </c>
      <c r="H315" s="47">
        <f>Итоговый!H315</f>
        <v>0</v>
      </c>
      <c r="I315" s="48" t="str">
        <f>Итоговый!I315</f>
        <v> </v>
      </c>
      <c r="J315" s="48" t="str">
        <f>Итоговый!J315</f>
        <v> </v>
      </c>
      <c r="K315" s="48" t="str">
        <f>Итоговый!K315</f>
        <v> </v>
      </c>
      <c r="L315" s="48">
        <f>Итоговый!L315</f>
        <v>0</v>
      </c>
      <c r="M315" s="47">
        <f>Списки!E308</f>
        <v>0</v>
      </c>
      <c r="N315" s="62">
        <f>Списки!D308</f>
        <v>0</v>
      </c>
      <c r="O315" s="63">
        <f>Списки!C308</f>
        <v>0</v>
      </c>
    </row>
    <row r="316" ht="14.5" spans="2:15">
      <c r="B316" s="45">
        <v>308</v>
      </c>
      <c r="C316" s="46">
        <f>Списки!F309</f>
        <v>0</v>
      </c>
      <c r="D316" s="47">
        <f>Итоговый!D316</f>
        <v>0</v>
      </c>
      <c r="E316" s="48">
        <f>Итоговый!E316</f>
        <v>0</v>
      </c>
      <c r="F316" s="47">
        <f>Итоговый!F316</f>
        <v>0</v>
      </c>
      <c r="G316" s="48" t="str">
        <f>Итоговый!G316</f>
        <v> </v>
      </c>
      <c r="H316" s="47">
        <f>Итоговый!H316</f>
        <v>0</v>
      </c>
      <c r="I316" s="48" t="str">
        <f>Итоговый!I316</f>
        <v> </v>
      </c>
      <c r="J316" s="48" t="str">
        <f>Итоговый!J316</f>
        <v> </v>
      </c>
      <c r="K316" s="48" t="str">
        <f>Итоговый!K316</f>
        <v> </v>
      </c>
      <c r="L316" s="48">
        <f>Итоговый!L316</f>
        <v>0</v>
      </c>
      <c r="M316" s="47">
        <f>Списки!E309</f>
        <v>0</v>
      </c>
      <c r="N316" s="62">
        <f>Списки!D309</f>
        <v>0</v>
      </c>
      <c r="O316" s="63">
        <f>Списки!C309</f>
        <v>0</v>
      </c>
    </row>
    <row r="317" ht="14.5" spans="2:15">
      <c r="B317" s="45">
        <v>309</v>
      </c>
      <c r="C317" s="46">
        <f>Списки!F310</f>
        <v>0</v>
      </c>
      <c r="D317" s="47">
        <f>Итоговый!D317</f>
        <v>0</v>
      </c>
      <c r="E317" s="48">
        <f>Итоговый!E317</f>
        <v>0</v>
      </c>
      <c r="F317" s="47">
        <f>Итоговый!F317</f>
        <v>0</v>
      </c>
      <c r="G317" s="48" t="str">
        <f>Итоговый!G317</f>
        <v> </v>
      </c>
      <c r="H317" s="47">
        <f>Итоговый!H317</f>
        <v>0</v>
      </c>
      <c r="I317" s="48" t="str">
        <f>Итоговый!I317</f>
        <v> </v>
      </c>
      <c r="J317" s="48" t="str">
        <f>Итоговый!J317</f>
        <v> </v>
      </c>
      <c r="K317" s="48" t="str">
        <f>Итоговый!K317</f>
        <v> </v>
      </c>
      <c r="L317" s="48">
        <f>Итоговый!L317</f>
        <v>0</v>
      </c>
      <c r="M317" s="47">
        <f>Списки!E310</f>
        <v>0</v>
      </c>
      <c r="N317" s="62">
        <f>Списки!D310</f>
        <v>0</v>
      </c>
      <c r="O317" s="63">
        <f>Списки!C310</f>
        <v>0</v>
      </c>
    </row>
    <row r="318" ht="14.5" spans="2:15">
      <c r="B318" s="45">
        <v>310</v>
      </c>
      <c r="C318" s="46">
        <f>Списки!F311</f>
        <v>0</v>
      </c>
      <c r="D318" s="47">
        <f>Итоговый!D318</f>
        <v>0</v>
      </c>
      <c r="E318" s="48">
        <f>Итоговый!E318</f>
        <v>0</v>
      </c>
      <c r="F318" s="47">
        <f>Итоговый!F318</f>
        <v>0</v>
      </c>
      <c r="G318" s="48" t="str">
        <f>Итоговый!G318</f>
        <v> </v>
      </c>
      <c r="H318" s="47">
        <f>Итоговый!H318</f>
        <v>0</v>
      </c>
      <c r="I318" s="48" t="str">
        <f>Итоговый!I318</f>
        <v> </v>
      </c>
      <c r="J318" s="48" t="str">
        <f>Итоговый!J318</f>
        <v> </v>
      </c>
      <c r="K318" s="48" t="str">
        <f>Итоговый!K318</f>
        <v> </v>
      </c>
      <c r="L318" s="48">
        <f>Итоговый!L318</f>
        <v>0</v>
      </c>
      <c r="M318" s="47">
        <f>Списки!E311</f>
        <v>0</v>
      </c>
      <c r="N318" s="62">
        <f>Списки!D311</f>
        <v>0</v>
      </c>
      <c r="O318" s="63">
        <f>Списки!C311</f>
        <v>0</v>
      </c>
    </row>
    <row r="319" ht="14.5" spans="2:15">
      <c r="B319" s="45">
        <v>311</v>
      </c>
      <c r="C319" s="46">
        <f>Списки!F312</f>
        <v>0</v>
      </c>
      <c r="D319" s="47">
        <f>Итоговый!D319</f>
        <v>0</v>
      </c>
      <c r="E319" s="48">
        <f>Итоговый!E319</f>
        <v>0</v>
      </c>
      <c r="F319" s="47">
        <f>Итоговый!F319</f>
        <v>0</v>
      </c>
      <c r="G319" s="48" t="str">
        <f>Итоговый!G319</f>
        <v> </v>
      </c>
      <c r="H319" s="47">
        <f>Итоговый!H319</f>
        <v>0</v>
      </c>
      <c r="I319" s="48" t="str">
        <f>Итоговый!I319</f>
        <v> </v>
      </c>
      <c r="J319" s="48" t="str">
        <f>Итоговый!J319</f>
        <v> </v>
      </c>
      <c r="K319" s="48" t="str">
        <f>Итоговый!K319</f>
        <v> </v>
      </c>
      <c r="L319" s="48">
        <f>Итоговый!L319</f>
        <v>0</v>
      </c>
      <c r="M319" s="47">
        <f>Списки!E312</f>
        <v>0</v>
      </c>
      <c r="N319" s="62">
        <f>Списки!D312</f>
        <v>0</v>
      </c>
      <c r="O319" s="63">
        <f>Списки!C312</f>
        <v>0</v>
      </c>
    </row>
    <row r="320" ht="14.5" spans="2:15">
      <c r="B320" s="45">
        <v>312</v>
      </c>
      <c r="C320" s="46">
        <f>Списки!F313</f>
        <v>0</v>
      </c>
      <c r="D320" s="47">
        <f>Итоговый!D320</f>
        <v>0</v>
      </c>
      <c r="E320" s="48">
        <f>Итоговый!E320</f>
        <v>0</v>
      </c>
      <c r="F320" s="47">
        <f>Итоговый!F320</f>
        <v>0</v>
      </c>
      <c r="G320" s="48" t="str">
        <f>Итоговый!G320</f>
        <v> </v>
      </c>
      <c r="H320" s="47">
        <f>Итоговый!H320</f>
        <v>0</v>
      </c>
      <c r="I320" s="48" t="str">
        <f>Итоговый!I320</f>
        <v> </v>
      </c>
      <c r="J320" s="48" t="str">
        <f>Итоговый!J320</f>
        <v> </v>
      </c>
      <c r="K320" s="48" t="str">
        <f>Итоговый!K320</f>
        <v> </v>
      </c>
      <c r="L320" s="48">
        <f>Итоговый!L320</f>
        <v>0</v>
      </c>
      <c r="M320" s="47">
        <f>Списки!E313</f>
        <v>0</v>
      </c>
      <c r="N320" s="62">
        <f>Списки!D313</f>
        <v>0</v>
      </c>
      <c r="O320" s="63">
        <f>Списки!C313</f>
        <v>0</v>
      </c>
    </row>
    <row r="321" ht="14.5" spans="2:15">
      <c r="B321" s="45">
        <v>313</v>
      </c>
      <c r="C321" s="46">
        <f>Списки!F314</f>
        <v>0</v>
      </c>
      <c r="D321" s="47">
        <f>Итоговый!D321</f>
        <v>0</v>
      </c>
      <c r="E321" s="48">
        <f>Итоговый!E321</f>
        <v>0</v>
      </c>
      <c r="F321" s="47">
        <f>Итоговый!F321</f>
        <v>0</v>
      </c>
      <c r="G321" s="48" t="str">
        <f>Итоговый!G321</f>
        <v> </v>
      </c>
      <c r="H321" s="47">
        <f>Итоговый!H321</f>
        <v>0</v>
      </c>
      <c r="I321" s="48" t="str">
        <f>Итоговый!I321</f>
        <v> </v>
      </c>
      <c r="J321" s="48" t="str">
        <f>Итоговый!J321</f>
        <v> </v>
      </c>
      <c r="K321" s="48" t="str">
        <f>Итоговый!K321</f>
        <v> </v>
      </c>
      <c r="L321" s="48">
        <f>Итоговый!L321</f>
        <v>0</v>
      </c>
      <c r="M321" s="47">
        <f>Списки!E314</f>
        <v>0</v>
      </c>
      <c r="N321" s="62">
        <f>Списки!D314</f>
        <v>0</v>
      </c>
      <c r="O321" s="63">
        <f>Списки!C314</f>
        <v>0</v>
      </c>
    </row>
    <row r="322" ht="14.5" spans="2:15">
      <c r="B322" s="45">
        <v>314</v>
      </c>
      <c r="C322" s="46">
        <f>Списки!F315</f>
        <v>0</v>
      </c>
      <c r="D322" s="47">
        <f>Итоговый!D322</f>
        <v>0</v>
      </c>
      <c r="E322" s="48">
        <f>Итоговый!E322</f>
        <v>0</v>
      </c>
      <c r="F322" s="47">
        <f>Итоговый!F322</f>
        <v>0</v>
      </c>
      <c r="G322" s="48" t="str">
        <f>Итоговый!G322</f>
        <v> </v>
      </c>
      <c r="H322" s="47">
        <f>Итоговый!H322</f>
        <v>0</v>
      </c>
      <c r="I322" s="48" t="str">
        <f>Итоговый!I322</f>
        <v> </v>
      </c>
      <c r="J322" s="48" t="str">
        <f>Итоговый!J322</f>
        <v> </v>
      </c>
      <c r="K322" s="48" t="str">
        <f>Итоговый!K322</f>
        <v> </v>
      </c>
      <c r="L322" s="48">
        <f>Итоговый!L322</f>
        <v>0</v>
      </c>
      <c r="M322" s="47">
        <f>Списки!E315</f>
        <v>0</v>
      </c>
      <c r="N322" s="62">
        <f>Списки!D315</f>
        <v>0</v>
      </c>
      <c r="O322" s="63">
        <f>Списки!C315</f>
        <v>0</v>
      </c>
    </row>
    <row r="323" ht="14.5" spans="2:15">
      <c r="B323" s="45">
        <v>315</v>
      </c>
      <c r="C323" s="46">
        <f>Списки!F316</f>
        <v>0</v>
      </c>
      <c r="D323" s="47">
        <f>Итоговый!D323</f>
        <v>0</v>
      </c>
      <c r="E323" s="48">
        <f>Итоговый!E323</f>
        <v>0</v>
      </c>
      <c r="F323" s="47">
        <f>Итоговый!F323</f>
        <v>0</v>
      </c>
      <c r="G323" s="48" t="str">
        <f>Итоговый!G323</f>
        <v> </v>
      </c>
      <c r="H323" s="47">
        <f>Итоговый!H323</f>
        <v>0</v>
      </c>
      <c r="I323" s="48" t="str">
        <f>Итоговый!I323</f>
        <v> </v>
      </c>
      <c r="J323" s="48" t="str">
        <f>Итоговый!J323</f>
        <v> </v>
      </c>
      <c r="K323" s="48" t="str">
        <f>Итоговый!K323</f>
        <v> </v>
      </c>
      <c r="L323" s="48">
        <f>Итоговый!L323</f>
        <v>0</v>
      </c>
      <c r="M323" s="47">
        <f>Списки!E316</f>
        <v>0</v>
      </c>
      <c r="N323" s="62">
        <f>Списки!D316</f>
        <v>0</v>
      </c>
      <c r="O323" s="63">
        <f>Списки!C316</f>
        <v>0</v>
      </c>
    </row>
    <row r="324" ht="14.5" spans="2:15">
      <c r="B324" s="45">
        <v>316</v>
      </c>
      <c r="C324" s="46">
        <f>Списки!F317</f>
        <v>0</v>
      </c>
      <c r="D324" s="47">
        <f>Итоговый!D324</f>
        <v>0</v>
      </c>
      <c r="E324" s="48">
        <f>Итоговый!E324</f>
        <v>0</v>
      </c>
      <c r="F324" s="47">
        <f>Итоговый!F324</f>
        <v>0</v>
      </c>
      <c r="G324" s="48" t="str">
        <f>Итоговый!G324</f>
        <v> </v>
      </c>
      <c r="H324" s="47">
        <f>Итоговый!H324</f>
        <v>0</v>
      </c>
      <c r="I324" s="48" t="str">
        <f>Итоговый!I324</f>
        <v> </v>
      </c>
      <c r="J324" s="48" t="str">
        <f>Итоговый!J324</f>
        <v> </v>
      </c>
      <c r="K324" s="48" t="str">
        <f>Итоговый!K324</f>
        <v> </v>
      </c>
      <c r="L324" s="48">
        <f>Итоговый!L324</f>
        <v>0</v>
      </c>
      <c r="M324" s="47">
        <f>Списки!E317</f>
        <v>0</v>
      </c>
      <c r="N324" s="62">
        <f>Списки!D317</f>
        <v>0</v>
      </c>
      <c r="O324" s="63">
        <f>Списки!C317</f>
        <v>0</v>
      </c>
    </row>
    <row r="325" ht="14.5" spans="2:15">
      <c r="B325" s="45">
        <v>317</v>
      </c>
      <c r="C325" s="46">
        <f>Списки!F318</f>
        <v>0</v>
      </c>
      <c r="D325" s="47">
        <f>Итоговый!D325</f>
        <v>0</v>
      </c>
      <c r="E325" s="48">
        <f>Итоговый!E325</f>
        <v>0</v>
      </c>
      <c r="F325" s="47">
        <f>Итоговый!F325</f>
        <v>0</v>
      </c>
      <c r="G325" s="48" t="str">
        <f>Итоговый!G325</f>
        <v> </v>
      </c>
      <c r="H325" s="47">
        <f>Итоговый!H325</f>
        <v>0</v>
      </c>
      <c r="I325" s="48" t="str">
        <f>Итоговый!I325</f>
        <v> </v>
      </c>
      <c r="J325" s="48" t="str">
        <f>Итоговый!J325</f>
        <v> </v>
      </c>
      <c r="K325" s="48" t="str">
        <f>Итоговый!K325</f>
        <v> </v>
      </c>
      <c r="L325" s="48">
        <f>Итоговый!L325</f>
        <v>0</v>
      </c>
      <c r="M325" s="47">
        <f>Списки!E318</f>
        <v>0</v>
      </c>
      <c r="N325" s="62">
        <f>Списки!D318</f>
        <v>0</v>
      </c>
      <c r="O325" s="63">
        <f>Списки!C318</f>
        <v>0</v>
      </c>
    </row>
    <row r="326" ht="14.5" spans="2:15">
      <c r="B326" s="45">
        <v>318</v>
      </c>
      <c r="C326" s="46">
        <f>Списки!F319</f>
        <v>0</v>
      </c>
      <c r="D326" s="47">
        <f>Итоговый!D326</f>
        <v>0</v>
      </c>
      <c r="E326" s="48">
        <f>Итоговый!E326</f>
        <v>0</v>
      </c>
      <c r="F326" s="47">
        <f>Итоговый!F326</f>
        <v>0</v>
      </c>
      <c r="G326" s="48" t="str">
        <f>Итоговый!G326</f>
        <v> </v>
      </c>
      <c r="H326" s="47">
        <f>Итоговый!H326</f>
        <v>0</v>
      </c>
      <c r="I326" s="48" t="str">
        <f>Итоговый!I326</f>
        <v> </v>
      </c>
      <c r="J326" s="48" t="str">
        <f>Итоговый!J326</f>
        <v> </v>
      </c>
      <c r="K326" s="48" t="str">
        <f>Итоговый!K326</f>
        <v> </v>
      </c>
      <c r="L326" s="48">
        <f>Итоговый!L326</f>
        <v>0</v>
      </c>
      <c r="M326" s="47">
        <f>Списки!E319</f>
        <v>0</v>
      </c>
      <c r="N326" s="62">
        <f>Списки!D319</f>
        <v>0</v>
      </c>
      <c r="O326" s="63">
        <f>Списки!C319</f>
        <v>0</v>
      </c>
    </row>
    <row r="327" ht="14.5" spans="2:15">
      <c r="B327" s="45">
        <v>319</v>
      </c>
      <c r="C327" s="46">
        <f>Списки!F320</f>
        <v>0</v>
      </c>
      <c r="D327" s="47">
        <f>Итоговый!D327</f>
        <v>0</v>
      </c>
      <c r="E327" s="48">
        <f>Итоговый!E327</f>
        <v>0</v>
      </c>
      <c r="F327" s="47">
        <f>Итоговый!F327</f>
        <v>0</v>
      </c>
      <c r="G327" s="48" t="str">
        <f>Итоговый!G327</f>
        <v> </v>
      </c>
      <c r="H327" s="47">
        <f>Итоговый!H327</f>
        <v>0</v>
      </c>
      <c r="I327" s="48" t="str">
        <f>Итоговый!I327</f>
        <v> </v>
      </c>
      <c r="J327" s="48" t="str">
        <f>Итоговый!J327</f>
        <v> </v>
      </c>
      <c r="K327" s="48" t="str">
        <f>Итоговый!K327</f>
        <v> </v>
      </c>
      <c r="L327" s="48">
        <f>Итоговый!L327</f>
        <v>0</v>
      </c>
      <c r="M327" s="47">
        <f>Списки!E320</f>
        <v>0</v>
      </c>
      <c r="N327" s="62">
        <f>Списки!D320</f>
        <v>0</v>
      </c>
      <c r="O327" s="63">
        <f>Списки!C320</f>
        <v>0</v>
      </c>
    </row>
    <row r="328" ht="14.5" spans="2:15">
      <c r="B328" s="45">
        <v>320</v>
      </c>
      <c r="C328" s="46">
        <f>Списки!F321</f>
        <v>0</v>
      </c>
      <c r="D328" s="47">
        <f>Итоговый!D328</f>
        <v>0</v>
      </c>
      <c r="E328" s="48">
        <f>Итоговый!E328</f>
        <v>0</v>
      </c>
      <c r="F328" s="47">
        <f>Итоговый!F328</f>
        <v>0</v>
      </c>
      <c r="G328" s="48" t="str">
        <f>Итоговый!G328</f>
        <v> </v>
      </c>
      <c r="H328" s="47">
        <f>Итоговый!H328</f>
        <v>0</v>
      </c>
      <c r="I328" s="48" t="str">
        <f>Итоговый!I328</f>
        <v> </v>
      </c>
      <c r="J328" s="48" t="str">
        <f>Итоговый!J328</f>
        <v> </v>
      </c>
      <c r="K328" s="48" t="str">
        <f>Итоговый!K328</f>
        <v> </v>
      </c>
      <c r="L328" s="48">
        <f>Итоговый!L328</f>
        <v>0</v>
      </c>
      <c r="M328" s="47">
        <f>Списки!E321</f>
        <v>0</v>
      </c>
      <c r="N328" s="62">
        <f>Списки!D321</f>
        <v>0</v>
      </c>
      <c r="O328" s="63">
        <f>Списки!C321</f>
        <v>0</v>
      </c>
    </row>
    <row r="329" ht="14.5" spans="2:15">
      <c r="B329" s="45">
        <v>321</v>
      </c>
      <c r="C329" s="46">
        <f>Списки!F322</f>
        <v>0</v>
      </c>
      <c r="D329" s="47">
        <f>Итоговый!D329</f>
        <v>0</v>
      </c>
      <c r="E329" s="48">
        <f>Итоговый!E329</f>
        <v>0</v>
      </c>
      <c r="F329" s="47">
        <f>Итоговый!F329</f>
        <v>0</v>
      </c>
      <c r="G329" s="48" t="str">
        <f>Итоговый!G329</f>
        <v> </v>
      </c>
      <c r="H329" s="47">
        <f>Итоговый!H329</f>
        <v>0</v>
      </c>
      <c r="I329" s="48" t="str">
        <f>Итоговый!I329</f>
        <v> </v>
      </c>
      <c r="J329" s="48" t="str">
        <f>Итоговый!J329</f>
        <v> </v>
      </c>
      <c r="K329" s="48" t="str">
        <f>Итоговый!K329</f>
        <v> </v>
      </c>
      <c r="L329" s="48">
        <f>Итоговый!L329</f>
        <v>0</v>
      </c>
      <c r="M329" s="47">
        <f>Списки!E322</f>
        <v>0</v>
      </c>
      <c r="N329" s="62">
        <f>Списки!D322</f>
        <v>0</v>
      </c>
      <c r="O329" s="63">
        <f>Списки!C322</f>
        <v>0</v>
      </c>
    </row>
    <row r="330" ht="14.5" spans="2:15">
      <c r="B330" s="45">
        <v>322</v>
      </c>
      <c r="C330" s="46">
        <f>Списки!F323</f>
        <v>0</v>
      </c>
      <c r="D330" s="47">
        <f>Итоговый!D330</f>
        <v>0</v>
      </c>
      <c r="E330" s="48">
        <f>Итоговый!E330</f>
        <v>0</v>
      </c>
      <c r="F330" s="47">
        <f>Итоговый!F330</f>
        <v>0</v>
      </c>
      <c r="G330" s="48" t="str">
        <f>Итоговый!G330</f>
        <v> </v>
      </c>
      <c r="H330" s="47">
        <f>Итоговый!H330</f>
        <v>0</v>
      </c>
      <c r="I330" s="48" t="str">
        <f>Итоговый!I330</f>
        <v> </v>
      </c>
      <c r="J330" s="48" t="str">
        <f>Итоговый!J330</f>
        <v> </v>
      </c>
      <c r="K330" s="48" t="str">
        <f>Итоговый!K330</f>
        <v> </v>
      </c>
      <c r="L330" s="48">
        <f>Итоговый!L330</f>
        <v>0</v>
      </c>
      <c r="M330" s="47">
        <f>Списки!E323</f>
        <v>0</v>
      </c>
      <c r="N330" s="62">
        <f>Списки!D323</f>
        <v>0</v>
      </c>
      <c r="O330" s="63">
        <f>Списки!C323</f>
        <v>0</v>
      </c>
    </row>
    <row r="331" ht="14.5" spans="2:15">
      <c r="B331" s="45">
        <v>323</v>
      </c>
      <c r="C331" s="46">
        <f>Списки!F324</f>
        <v>0</v>
      </c>
      <c r="D331" s="47">
        <f>Итоговый!D331</f>
        <v>0</v>
      </c>
      <c r="E331" s="48">
        <f>Итоговый!E331</f>
        <v>0</v>
      </c>
      <c r="F331" s="47">
        <f>Итоговый!F331</f>
        <v>0</v>
      </c>
      <c r="G331" s="48" t="str">
        <f>Итоговый!G331</f>
        <v> </v>
      </c>
      <c r="H331" s="47">
        <f>Итоговый!H331</f>
        <v>0</v>
      </c>
      <c r="I331" s="48" t="str">
        <f>Итоговый!I331</f>
        <v> </v>
      </c>
      <c r="J331" s="48" t="str">
        <f>Итоговый!J331</f>
        <v> </v>
      </c>
      <c r="K331" s="48" t="str">
        <f>Итоговый!K331</f>
        <v> </v>
      </c>
      <c r="L331" s="48">
        <f>Итоговый!L331</f>
        <v>0</v>
      </c>
      <c r="M331" s="47">
        <f>Списки!E324</f>
        <v>0</v>
      </c>
      <c r="N331" s="62">
        <f>Списки!D324</f>
        <v>0</v>
      </c>
      <c r="O331" s="63">
        <f>Списки!C324</f>
        <v>0</v>
      </c>
    </row>
    <row r="332" ht="14.5" spans="2:15">
      <c r="B332" s="45">
        <v>324</v>
      </c>
      <c r="C332" s="46">
        <f>Списки!F325</f>
        <v>0</v>
      </c>
      <c r="D332" s="47">
        <f>Итоговый!D332</f>
        <v>0</v>
      </c>
      <c r="E332" s="48">
        <f>Итоговый!E332</f>
        <v>0</v>
      </c>
      <c r="F332" s="47">
        <f>Итоговый!F332</f>
        <v>0</v>
      </c>
      <c r="G332" s="48" t="str">
        <f>Итоговый!G332</f>
        <v> </v>
      </c>
      <c r="H332" s="47">
        <f>Итоговый!H332</f>
        <v>0</v>
      </c>
      <c r="I332" s="48" t="str">
        <f>Итоговый!I332</f>
        <v> </v>
      </c>
      <c r="J332" s="48" t="str">
        <f>Итоговый!J332</f>
        <v> </v>
      </c>
      <c r="K332" s="48" t="str">
        <f>Итоговый!K332</f>
        <v> </v>
      </c>
      <c r="L332" s="48">
        <f>Итоговый!L332</f>
        <v>0</v>
      </c>
      <c r="M332" s="47">
        <f>Списки!E325</f>
        <v>0</v>
      </c>
      <c r="N332" s="62">
        <f>Списки!D325</f>
        <v>0</v>
      </c>
      <c r="O332" s="63">
        <f>Списки!C325</f>
        <v>0</v>
      </c>
    </row>
    <row r="333" ht="14.5" spans="2:15">
      <c r="B333" s="45">
        <v>325</v>
      </c>
      <c r="C333" s="46">
        <f>Списки!F326</f>
        <v>0</v>
      </c>
      <c r="D333" s="47">
        <f>Итоговый!D333</f>
        <v>0</v>
      </c>
      <c r="E333" s="48">
        <f>Итоговый!E333</f>
        <v>0</v>
      </c>
      <c r="F333" s="47">
        <f>Итоговый!F333</f>
        <v>0</v>
      </c>
      <c r="G333" s="48" t="str">
        <f>Итоговый!G333</f>
        <v> </v>
      </c>
      <c r="H333" s="47">
        <f>Итоговый!H333</f>
        <v>0</v>
      </c>
      <c r="I333" s="48" t="str">
        <f>Итоговый!I333</f>
        <v> </v>
      </c>
      <c r="J333" s="48" t="str">
        <f>Итоговый!J333</f>
        <v> </v>
      </c>
      <c r="K333" s="48" t="str">
        <f>Итоговый!K333</f>
        <v> </v>
      </c>
      <c r="L333" s="48">
        <f>Итоговый!L333</f>
        <v>0</v>
      </c>
      <c r="M333" s="47">
        <f>Списки!E326</f>
        <v>0</v>
      </c>
      <c r="N333" s="62">
        <f>Списки!D326</f>
        <v>0</v>
      </c>
      <c r="O333" s="63">
        <f>Списки!C326</f>
        <v>0</v>
      </c>
    </row>
    <row r="334" ht="14.5" spans="2:15">
      <c r="B334" s="45">
        <v>326</v>
      </c>
      <c r="C334" s="46">
        <f>Списки!F327</f>
        <v>0</v>
      </c>
      <c r="D334" s="47">
        <f>Итоговый!D334</f>
        <v>0</v>
      </c>
      <c r="E334" s="48">
        <f>Итоговый!E334</f>
        <v>0</v>
      </c>
      <c r="F334" s="47">
        <f>Итоговый!F334</f>
        <v>0</v>
      </c>
      <c r="G334" s="48" t="str">
        <f>Итоговый!G334</f>
        <v> </v>
      </c>
      <c r="H334" s="47">
        <f>Итоговый!H334</f>
        <v>0</v>
      </c>
      <c r="I334" s="48" t="str">
        <f>Итоговый!I334</f>
        <v> </v>
      </c>
      <c r="J334" s="48" t="str">
        <f>Итоговый!J334</f>
        <v> </v>
      </c>
      <c r="K334" s="48" t="str">
        <f>Итоговый!K334</f>
        <v> </v>
      </c>
      <c r="L334" s="48">
        <f>Итоговый!L334</f>
        <v>0</v>
      </c>
      <c r="M334" s="47">
        <f>Списки!E327</f>
        <v>0</v>
      </c>
      <c r="N334" s="62">
        <f>Списки!D327</f>
        <v>0</v>
      </c>
      <c r="O334" s="63">
        <f>Списки!C327</f>
        <v>0</v>
      </c>
    </row>
    <row r="335" ht="14.5" spans="2:15">
      <c r="B335" s="45">
        <v>327</v>
      </c>
      <c r="C335" s="46">
        <f>Списки!F328</f>
        <v>0</v>
      </c>
      <c r="D335" s="47">
        <f>Итоговый!D335</f>
        <v>0</v>
      </c>
      <c r="E335" s="48">
        <f>Итоговый!E335</f>
        <v>0</v>
      </c>
      <c r="F335" s="47">
        <f>Итоговый!F335</f>
        <v>0</v>
      </c>
      <c r="G335" s="48" t="str">
        <f>Итоговый!G335</f>
        <v> </v>
      </c>
      <c r="H335" s="47">
        <f>Итоговый!H335</f>
        <v>0</v>
      </c>
      <c r="I335" s="48" t="str">
        <f>Итоговый!I335</f>
        <v> </v>
      </c>
      <c r="J335" s="48" t="str">
        <f>Итоговый!J335</f>
        <v> </v>
      </c>
      <c r="K335" s="48" t="str">
        <f>Итоговый!K335</f>
        <v> </v>
      </c>
      <c r="L335" s="48">
        <f>Итоговый!L335</f>
        <v>0</v>
      </c>
      <c r="M335" s="47">
        <f>Списки!E328</f>
        <v>0</v>
      </c>
      <c r="N335" s="62">
        <f>Списки!D328</f>
        <v>0</v>
      </c>
      <c r="O335" s="63">
        <f>Списки!C328</f>
        <v>0</v>
      </c>
    </row>
    <row r="336" ht="14.5" spans="2:15">
      <c r="B336" s="45">
        <v>328</v>
      </c>
      <c r="C336" s="46">
        <f>Списки!F329</f>
        <v>0</v>
      </c>
      <c r="D336" s="47">
        <f>Итоговый!D336</f>
        <v>0</v>
      </c>
      <c r="E336" s="48">
        <f>Итоговый!E336</f>
        <v>0</v>
      </c>
      <c r="F336" s="47">
        <f>Итоговый!F336</f>
        <v>0</v>
      </c>
      <c r="G336" s="48" t="str">
        <f>Итоговый!G336</f>
        <v> </v>
      </c>
      <c r="H336" s="47">
        <f>Итоговый!H336</f>
        <v>0</v>
      </c>
      <c r="I336" s="48" t="str">
        <f>Итоговый!I336</f>
        <v> </v>
      </c>
      <c r="J336" s="48" t="str">
        <f>Итоговый!J336</f>
        <v> </v>
      </c>
      <c r="K336" s="48" t="str">
        <f>Итоговый!K336</f>
        <v> </v>
      </c>
      <c r="L336" s="48">
        <f>Итоговый!L336</f>
        <v>0</v>
      </c>
      <c r="M336" s="47">
        <f>Списки!E329</f>
        <v>0</v>
      </c>
      <c r="N336" s="62">
        <f>Списки!D329</f>
        <v>0</v>
      </c>
      <c r="O336" s="63">
        <f>Списки!C329</f>
        <v>0</v>
      </c>
    </row>
    <row r="337" ht="14.5" spans="2:15">
      <c r="B337" s="45">
        <v>329</v>
      </c>
      <c r="C337" s="46">
        <f>Списки!F330</f>
        <v>0</v>
      </c>
      <c r="D337" s="47">
        <f>Итоговый!D337</f>
        <v>0</v>
      </c>
      <c r="E337" s="48">
        <f>Итоговый!E337</f>
        <v>0</v>
      </c>
      <c r="F337" s="47">
        <f>Итоговый!F337</f>
        <v>0</v>
      </c>
      <c r="G337" s="48" t="str">
        <f>Итоговый!G337</f>
        <v> </v>
      </c>
      <c r="H337" s="47">
        <f>Итоговый!H337</f>
        <v>0</v>
      </c>
      <c r="I337" s="48" t="str">
        <f>Итоговый!I337</f>
        <v> </v>
      </c>
      <c r="J337" s="48" t="str">
        <f>Итоговый!J337</f>
        <v> </v>
      </c>
      <c r="K337" s="48" t="str">
        <f>Итоговый!K337</f>
        <v> </v>
      </c>
      <c r="L337" s="48">
        <f>Итоговый!L337</f>
        <v>0</v>
      </c>
      <c r="M337" s="47">
        <f>Списки!E330</f>
        <v>0</v>
      </c>
      <c r="N337" s="62">
        <f>Списки!D330</f>
        <v>0</v>
      </c>
      <c r="O337" s="63">
        <f>Списки!C330</f>
        <v>0</v>
      </c>
    </row>
    <row r="338" ht="14.5" spans="2:15">
      <c r="B338" s="45">
        <v>330</v>
      </c>
      <c r="C338" s="46">
        <f>Списки!F331</f>
        <v>0</v>
      </c>
      <c r="D338" s="47">
        <f>Итоговый!D338</f>
        <v>0</v>
      </c>
      <c r="E338" s="48">
        <f>Итоговый!E338</f>
        <v>0</v>
      </c>
      <c r="F338" s="47">
        <f>Итоговый!F338</f>
        <v>0</v>
      </c>
      <c r="G338" s="48" t="str">
        <f>Итоговый!G338</f>
        <v> </v>
      </c>
      <c r="H338" s="47">
        <f>Итоговый!H338</f>
        <v>0</v>
      </c>
      <c r="I338" s="48" t="str">
        <f>Итоговый!I338</f>
        <v> </v>
      </c>
      <c r="J338" s="48" t="str">
        <f>Итоговый!J338</f>
        <v> </v>
      </c>
      <c r="K338" s="48" t="str">
        <f>Итоговый!K338</f>
        <v> </v>
      </c>
      <c r="L338" s="48">
        <f>Итоговый!L338</f>
        <v>0</v>
      </c>
      <c r="M338" s="47">
        <f>Списки!E331</f>
        <v>0</v>
      </c>
      <c r="N338" s="62">
        <f>Списки!D331</f>
        <v>0</v>
      </c>
      <c r="O338" s="63">
        <f>Списки!C331</f>
        <v>0</v>
      </c>
    </row>
    <row r="339" ht="14.5" spans="2:15">
      <c r="B339" s="45">
        <v>331</v>
      </c>
      <c r="C339" s="46">
        <f>Списки!F332</f>
        <v>0</v>
      </c>
      <c r="D339" s="47">
        <f>Итоговый!D339</f>
        <v>0</v>
      </c>
      <c r="E339" s="48">
        <f>Итоговый!E339</f>
        <v>0</v>
      </c>
      <c r="F339" s="47">
        <f>Итоговый!F339</f>
        <v>0</v>
      </c>
      <c r="G339" s="48" t="str">
        <f>Итоговый!G339</f>
        <v> </v>
      </c>
      <c r="H339" s="47">
        <f>Итоговый!H339</f>
        <v>0</v>
      </c>
      <c r="I339" s="48" t="str">
        <f>Итоговый!I339</f>
        <v> </v>
      </c>
      <c r="J339" s="48" t="str">
        <f>Итоговый!J339</f>
        <v> </v>
      </c>
      <c r="K339" s="48" t="str">
        <f>Итоговый!K339</f>
        <v> </v>
      </c>
      <c r="L339" s="48">
        <f>Итоговый!L339</f>
        <v>0</v>
      </c>
      <c r="M339" s="47">
        <f>Списки!E332</f>
        <v>0</v>
      </c>
      <c r="N339" s="62">
        <f>Списки!D332</f>
        <v>0</v>
      </c>
      <c r="O339" s="63">
        <f>Списки!C332</f>
        <v>0</v>
      </c>
    </row>
    <row r="340" ht="14.5" spans="2:15">
      <c r="B340" s="45">
        <v>332</v>
      </c>
      <c r="C340" s="46">
        <f>Списки!F333</f>
        <v>0</v>
      </c>
      <c r="D340" s="47">
        <f>Итоговый!D340</f>
        <v>0</v>
      </c>
      <c r="E340" s="48">
        <f>Итоговый!E340</f>
        <v>0</v>
      </c>
      <c r="F340" s="47">
        <f>Итоговый!F340</f>
        <v>0</v>
      </c>
      <c r="G340" s="48" t="str">
        <f>Итоговый!G340</f>
        <v> </v>
      </c>
      <c r="H340" s="47">
        <f>Итоговый!H340</f>
        <v>0</v>
      </c>
      <c r="I340" s="48" t="str">
        <f>Итоговый!I340</f>
        <v> </v>
      </c>
      <c r="J340" s="48" t="str">
        <f>Итоговый!J340</f>
        <v> </v>
      </c>
      <c r="K340" s="48" t="str">
        <f>Итоговый!K340</f>
        <v> </v>
      </c>
      <c r="L340" s="48">
        <f>Итоговый!L340</f>
        <v>0</v>
      </c>
      <c r="M340" s="47">
        <f>Списки!E333</f>
        <v>0</v>
      </c>
      <c r="N340" s="62">
        <f>Списки!D333</f>
        <v>0</v>
      </c>
      <c r="O340" s="63">
        <f>Списки!C333</f>
        <v>0</v>
      </c>
    </row>
    <row r="341" ht="14.5" spans="2:15">
      <c r="B341" s="45">
        <v>333</v>
      </c>
      <c r="C341" s="46">
        <f>Списки!F334</f>
        <v>0</v>
      </c>
      <c r="D341" s="47">
        <f>Итоговый!D341</f>
        <v>0</v>
      </c>
      <c r="E341" s="48">
        <f>Итоговый!E341</f>
        <v>0</v>
      </c>
      <c r="F341" s="47">
        <f>Итоговый!F341</f>
        <v>0</v>
      </c>
      <c r="G341" s="48" t="str">
        <f>Итоговый!G341</f>
        <v> </v>
      </c>
      <c r="H341" s="47">
        <f>Итоговый!H341</f>
        <v>0</v>
      </c>
      <c r="I341" s="48" t="str">
        <f>Итоговый!I341</f>
        <v> </v>
      </c>
      <c r="J341" s="48" t="str">
        <f>Итоговый!J341</f>
        <v> </v>
      </c>
      <c r="K341" s="48" t="str">
        <f>Итоговый!K341</f>
        <v> </v>
      </c>
      <c r="L341" s="48">
        <f>Итоговый!L341</f>
        <v>0</v>
      </c>
      <c r="M341" s="47">
        <f>Списки!E334</f>
        <v>0</v>
      </c>
      <c r="N341" s="62">
        <f>Списки!D334</f>
        <v>0</v>
      </c>
      <c r="O341" s="63">
        <f>Списки!C334</f>
        <v>0</v>
      </c>
    </row>
    <row r="342" ht="14.5" spans="2:15">
      <c r="B342" s="45">
        <v>334</v>
      </c>
      <c r="C342" s="46">
        <f>Списки!F335</f>
        <v>0</v>
      </c>
      <c r="D342" s="47">
        <f>Итоговый!D342</f>
        <v>0</v>
      </c>
      <c r="E342" s="48">
        <f>Итоговый!E342</f>
        <v>0</v>
      </c>
      <c r="F342" s="47">
        <f>Итоговый!F342</f>
        <v>0</v>
      </c>
      <c r="G342" s="48" t="str">
        <f>Итоговый!G342</f>
        <v> </v>
      </c>
      <c r="H342" s="47">
        <f>Итоговый!H342</f>
        <v>0</v>
      </c>
      <c r="I342" s="48" t="str">
        <f>Итоговый!I342</f>
        <v> </v>
      </c>
      <c r="J342" s="48" t="str">
        <f>Итоговый!J342</f>
        <v> </v>
      </c>
      <c r="K342" s="48" t="str">
        <f>Итоговый!K342</f>
        <v> </v>
      </c>
      <c r="L342" s="48">
        <f>Итоговый!L342</f>
        <v>0</v>
      </c>
      <c r="M342" s="47">
        <f>Списки!E335</f>
        <v>0</v>
      </c>
      <c r="N342" s="62">
        <f>Списки!D335</f>
        <v>0</v>
      </c>
      <c r="O342" s="63">
        <f>Списки!C335</f>
        <v>0</v>
      </c>
    </row>
    <row r="343" ht="14.5" spans="2:15">
      <c r="B343" s="45">
        <v>335</v>
      </c>
      <c r="C343" s="46">
        <f>Списки!F336</f>
        <v>0</v>
      </c>
      <c r="D343" s="47">
        <f>Итоговый!D343</f>
        <v>0</v>
      </c>
      <c r="E343" s="48">
        <f>Итоговый!E343</f>
        <v>0</v>
      </c>
      <c r="F343" s="47">
        <f>Итоговый!F343</f>
        <v>0</v>
      </c>
      <c r="G343" s="48" t="str">
        <f>Итоговый!G343</f>
        <v> </v>
      </c>
      <c r="H343" s="47">
        <f>Итоговый!H343</f>
        <v>0</v>
      </c>
      <c r="I343" s="48" t="str">
        <f>Итоговый!I343</f>
        <v> </v>
      </c>
      <c r="J343" s="48" t="str">
        <f>Итоговый!J343</f>
        <v> </v>
      </c>
      <c r="K343" s="48" t="str">
        <f>Итоговый!K343</f>
        <v> </v>
      </c>
      <c r="L343" s="48">
        <f>Итоговый!L343</f>
        <v>0</v>
      </c>
      <c r="M343" s="47">
        <f>Списки!E336</f>
        <v>0</v>
      </c>
      <c r="N343" s="62">
        <f>Списки!D336</f>
        <v>0</v>
      </c>
      <c r="O343" s="63">
        <f>Списки!C336</f>
        <v>0</v>
      </c>
    </row>
    <row r="344" ht="14.5" spans="2:15">
      <c r="B344" s="45">
        <v>336</v>
      </c>
      <c r="C344" s="46">
        <f>Списки!F337</f>
        <v>0</v>
      </c>
      <c r="D344" s="47">
        <f>Итоговый!D344</f>
        <v>0</v>
      </c>
      <c r="E344" s="48">
        <f>Итоговый!E344</f>
        <v>0</v>
      </c>
      <c r="F344" s="47">
        <f>Итоговый!F344</f>
        <v>0</v>
      </c>
      <c r="G344" s="48" t="str">
        <f>Итоговый!G344</f>
        <v> </v>
      </c>
      <c r="H344" s="47">
        <f>Итоговый!H344</f>
        <v>0</v>
      </c>
      <c r="I344" s="48" t="str">
        <f>Итоговый!I344</f>
        <v> </v>
      </c>
      <c r="J344" s="48" t="str">
        <f>Итоговый!J344</f>
        <v> </v>
      </c>
      <c r="K344" s="48" t="str">
        <f>Итоговый!K344</f>
        <v> </v>
      </c>
      <c r="L344" s="48">
        <f>Итоговый!L344</f>
        <v>0</v>
      </c>
      <c r="M344" s="47">
        <f>Списки!E337</f>
        <v>0</v>
      </c>
      <c r="N344" s="62">
        <f>Списки!D337</f>
        <v>0</v>
      </c>
      <c r="O344" s="63">
        <f>Списки!C337</f>
        <v>0</v>
      </c>
    </row>
    <row r="345" ht="14.5" spans="2:15">
      <c r="B345" s="45">
        <v>337</v>
      </c>
      <c r="C345" s="46">
        <f>Списки!F338</f>
        <v>0</v>
      </c>
      <c r="D345" s="47">
        <f>Итоговый!D345</f>
        <v>0</v>
      </c>
      <c r="E345" s="48">
        <f>Итоговый!E345</f>
        <v>0</v>
      </c>
      <c r="F345" s="47">
        <f>Итоговый!F345</f>
        <v>0</v>
      </c>
      <c r="G345" s="48" t="str">
        <f>Итоговый!G345</f>
        <v> </v>
      </c>
      <c r="H345" s="47">
        <f>Итоговый!H345</f>
        <v>0</v>
      </c>
      <c r="I345" s="48" t="str">
        <f>Итоговый!I345</f>
        <v> </v>
      </c>
      <c r="J345" s="48" t="str">
        <f>Итоговый!J345</f>
        <v> </v>
      </c>
      <c r="K345" s="48" t="str">
        <f>Итоговый!K345</f>
        <v> </v>
      </c>
      <c r="L345" s="48">
        <f>Итоговый!L345</f>
        <v>0</v>
      </c>
      <c r="M345" s="47">
        <f>Списки!E338</f>
        <v>0</v>
      </c>
      <c r="N345" s="62">
        <f>Списки!D338</f>
        <v>0</v>
      </c>
      <c r="O345" s="63">
        <f>Списки!C338</f>
        <v>0</v>
      </c>
    </row>
    <row r="346" ht="14.5" spans="2:15">
      <c r="B346" s="45">
        <v>338</v>
      </c>
      <c r="C346" s="46">
        <f>Списки!F339</f>
        <v>0</v>
      </c>
      <c r="D346" s="47">
        <f>Итоговый!D346</f>
        <v>0</v>
      </c>
      <c r="E346" s="48">
        <f>Итоговый!E346</f>
        <v>0</v>
      </c>
      <c r="F346" s="47">
        <f>Итоговый!F346</f>
        <v>0</v>
      </c>
      <c r="G346" s="48" t="str">
        <f>Итоговый!G346</f>
        <v> </v>
      </c>
      <c r="H346" s="47">
        <f>Итоговый!H346</f>
        <v>0</v>
      </c>
      <c r="I346" s="48" t="str">
        <f>Итоговый!I346</f>
        <v> </v>
      </c>
      <c r="J346" s="48" t="str">
        <f>Итоговый!J346</f>
        <v> </v>
      </c>
      <c r="K346" s="48" t="str">
        <f>Итоговый!K346</f>
        <v> </v>
      </c>
      <c r="L346" s="48">
        <f>Итоговый!L346</f>
        <v>0</v>
      </c>
      <c r="M346" s="47">
        <f>Списки!E339</f>
        <v>0</v>
      </c>
      <c r="N346" s="62">
        <f>Списки!D339</f>
        <v>0</v>
      </c>
      <c r="O346" s="63">
        <f>Списки!C339</f>
        <v>0</v>
      </c>
    </row>
    <row r="347" ht="14.5" spans="2:15">
      <c r="B347" s="45">
        <v>339</v>
      </c>
      <c r="C347" s="46">
        <f>Списки!F340</f>
        <v>0</v>
      </c>
      <c r="D347" s="47">
        <f>Итоговый!D347</f>
        <v>0</v>
      </c>
      <c r="E347" s="48">
        <f>Итоговый!E347</f>
        <v>0</v>
      </c>
      <c r="F347" s="47">
        <f>Итоговый!F347</f>
        <v>0</v>
      </c>
      <c r="G347" s="48" t="str">
        <f>Итоговый!G347</f>
        <v> </v>
      </c>
      <c r="H347" s="47">
        <f>Итоговый!H347</f>
        <v>0</v>
      </c>
      <c r="I347" s="48" t="str">
        <f>Итоговый!I347</f>
        <v> </v>
      </c>
      <c r="J347" s="48" t="str">
        <f>Итоговый!J347</f>
        <v> </v>
      </c>
      <c r="K347" s="48" t="str">
        <f>Итоговый!K347</f>
        <v> </v>
      </c>
      <c r="L347" s="48">
        <f>Итоговый!L347</f>
        <v>0</v>
      </c>
      <c r="M347" s="47">
        <f>Списки!E340</f>
        <v>0</v>
      </c>
      <c r="N347" s="62">
        <f>Списки!D340</f>
        <v>0</v>
      </c>
      <c r="O347" s="63">
        <f>Списки!C340</f>
        <v>0</v>
      </c>
    </row>
    <row r="348" ht="14.5" spans="2:15">
      <c r="B348" s="45">
        <v>340</v>
      </c>
      <c r="C348" s="46">
        <f>Списки!F341</f>
        <v>0</v>
      </c>
      <c r="D348" s="47">
        <f>Итоговый!D348</f>
        <v>0</v>
      </c>
      <c r="E348" s="48">
        <f>Итоговый!E348</f>
        <v>0</v>
      </c>
      <c r="F348" s="47">
        <f>Итоговый!F348</f>
        <v>0</v>
      </c>
      <c r="G348" s="48" t="str">
        <f>Итоговый!G348</f>
        <v> </v>
      </c>
      <c r="H348" s="47">
        <f>Итоговый!H348</f>
        <v>0</v>
      </c>
      <c r="I348" s="48" t="str">
        <f>Итоговый!I348</f>
        <v> </v>
      </c>
      <c r="J348" s="48" t="str">
        <f>Итоговый!J348</f>
        <v> </v>
      </c>
      <c r="K348" s="48" t="str">
        <f>Итоговый!K348</f>
        <v> </v>
      </c>
      <c r="L348" s="48">
        <f>Итоговый!L348</f>
        <v>0</v>
      </c>
      <c r="M348" s="47">
        <f>Списки!E341</f>
        <v>0</v>
      </c>
      <c r="N348" s="62">
        <f>Списки!D341</f>
        <v>0</v>
      </c>
      <c r="O348" s="63">
        <f>Списки!C341</f>
        <v>0</v>
      </c>
    </row>
    <row r="349" ht="14.5" spans="2:15">
      <c r="B349" s="45">
        <v>341</v>
      </c>
      <c r="C349" s="46">
        <f>Списки!F342</f>
        <v>0</v>
      </c>
      <c r="D349" s="47">
        <f>Итоговый!D349</f>
        <v>0</v>
      </c>
      <c r="E349" s="48">
        <f>Итоговый!E349</f>
        <v>0</v>
      </c>
      <c r="F349" s="47">
        <f>Итоговый!F349</f>
        <v>0</v>
      </c>
      <c r="G349" s="48" t="str">
        <f>Итоговый!G349</f>
        <v> </v>
      </c>
      <c r="H349" s="47">
        <f>Итоговый!H349</f>
        <v>0</v>
      </c>
      <c r="I349" s="48" t="str">
        <f>Итоговый!I349</f>
        <v> </v>
      </c>
      <c r="J349" s="48" t="str">
        <f>Итоговый!J349</f>
        <v> </v>
      </c>
      <c r="K349" s="48" t="str">
        <f>Итоговый!K349</f>
        <v> </v>
      </c>
      <c r="L349" s="48">
        <f>Итоговый!L349</f>
        <v>0</v>
      </c>
      <c r="M349" s="47">
        <f>Списки!E342</f>
        <v>0</v>
      </c>
      <c r="N349" s="62">
        <f>Списки!D342</f>
        <v>0</v>
      </c>
      <c r="O349" s="63">
        <f>Списки!C342</f>
        <v>0</v>
      </c>
    </row>
    <row r="350" ht="14.5" spans="2:15">
      <c r="B350" s="45">
        <v>342</v>
      </c>
      <c r="C350" s="46">
        <f>Списки!F343</f>
        <v>0</v>
      </c>
      <c r="D350" s="47">
        <f>Итоговый!D350</f>
        <v>0</v>
      </c>
      <c r="E350" s="48">
        <f>Итоговый!E350</f>
        <v>0</v>
      </c>
      <c r="F350" s="47">
        <f>Итоговый!F350</f>
        <v>0</v>
      </c>
      <c r="G350" s="48" t="str">
        <f>Итоговый!G350</f>
        <v> </v>
      </c>
      <c r="H350" s="47">
        <f>Итоговый!H350</f>
        <v>0</v>
      </c>
      <c r="I350" s="48" t="str">
        <f>Итоговый!I350</f>
        <v> </v>
      </c>
      <c r="J350" s="48" t="str">
        <f>Итоговый!J350</f>
        <v> </v>
      </c>
      <c r="K350" s="48" t="str">
        <f>Итоговый!K350</f>
        <v> </v>
      </c>
      <c r="L350" s="48">
        <f>Итоговый!L350</f>
        <v>0</v>
      </c>
      <c r="M350" s="47">
        <f>Списки!E343</f>
        <v>0</v>
      </c>
      <c r="N350" s="62">
        <f>Списки!D343</f>
        <v>0</v>
      </c>
      <c r="O350" s="63">
        <f>Списки!C343</f>
        <v>0</v>
      </c>
    </row>
    <row r="351" ht="14.5" spans="2:15">
      <c r="B351" s="45">
        <v>343</v>
      </c>
      <c r="C351" s="46">
        <f>Списки!F344</f>
        <v>0</v>
      </c>
      <c r="D351" s="47">
        <f>Итоговый!D351</f>
        <v>0</v>
      </c>
      <c r="E351" s="48">
        <f>Итоговый!E351</f>
        <v>0</v>
      </c>
      <c r="F351" s="47">
        <f>Итоговый!F351</f>
        <v>0</v>
      </c>
      <c r="G351" s="48" t="str">
        <f>Итоговый!G351</f>
        <v> </v>
      </c>
      <c r="H351" s="47">
        <f>Итоговый!H351</f>
        <v>0</v>
      </c>
      <c r="I351" s="48" t="str">
        <f>Итоговый!I351</f>
        <v> </v>
      </c>
      <c r="J351" s="48" t="str">
        <f>Итоговый!J351</f>
        <v> </v>
      </c>
      <c r="K351" s="48" t="str">
        <f>Итоговый!K351</f>
        <v> </v>
      </c>
      <c r="L351" s="48">
        <f>Итоговый!L351</f>
        <v>0</v>
      </c>
      <c r="M351" s="47">
        <f>Списки!E344</f>
        <v>0</v>
      </c>
      <c r="N351" s="62">
        <f>Списки!D344</f>
        <v>0</v>
      </c>
      <c r="O351" s="63">
        <f>Списки!C344</f>
        <v>0</v>
      </c>
    </row>
    <row r="352" ht="14.5" spans="2:15">
      <c r="B352" s="45">
        <v>344</v>
      </c>
      <c r="C352" s="46">
        <f>Списки!F345</f>
        <v>0</v>
      </c>
      <c r="D352" s="47">
        <f>Итоговый!D352</f>
        <v>0</v>
      </c>
      <c r="E352" s="48">
        <f>Итоговый!E352</f>
        <v>0</v>
      </c>
      <c r="F352" s="47">
        <f>Итоговый!F352</f>
        <v>0</v>
      </c>
      <c r="G352" s="48" t="str">
        <f>Итоговый!G352</f>
        <v> </v>
      </c>
      <c r="H352" s="47">
        <f>Итоговый!H352</f>
        <v>0</v>
      </c>
      <c r="I352" s="48" t="str">
        <f>Итоговый!I352</f>
        <v> </v>
      </c>
      <c r="J352" s="48" t="str">
        <f>Итоговый!J352</f>
        <v> </v>
      </c>
      <c r="K352" s="48" t="str">
        <f>Итоговый!K352</f>
        <v> </v>
      </c>
      <c r="L352" s="48">
        <f>Итоговый!L352</f>
        <v>0</v>
      </c>
      <c r="M352" s="47">
        <f>Списки!E345</f>
        <v>0</v>
      </c>
      <c r="N352" s="62">
        <f>Списки!D345</f>
        <v>0</v>
      </c>
      <c r="O352" s="63">
        <f>Списки!C345</f>
        <v>0</v>
      </c>
    </row>
    <row r="353" ht="14.5" spans="2:15">
      <c r="B353" s="45">
        <v>345</v>
      </c>
      <c r="C353" s="46">
        <f>Списки!F346</f>
        <v>0</v>
      </c>
      <c r="D353" s="47">
        <f>Итоговый!D353</f>
        <v>0</v>
      </c>
      <c r="E353" s="48">
        <f>Итоговый!E353</f>
        <v>0</v>
      </c>
      <c r="F353" s="47">
        <f>Итоговый!F353</f>
        <v>0</v>
      </c>
      <c r="G353" s="48" t="str">
        <f>Итоговый!G353</f>
        <v> </v>
      </c>
      <c r="H353" s="47">
        <f>Итоговый!H353</f>
        <v>0</v>
      </c>
      <c r="I353" s="48" t="str">
        <f>Итоговый!I353</f>
        <v> </v>
      </c>
      <c r="J353" s="48" t="str">
        <f>Итоговый!J353</f>
        <v> </v>
      </c>
      <c r="K353" s="48" t="str">
        <f>Итоговый!K353</f>
        <v> </v>
      </c>
      <c r="L353" s="48">
        <f>Итоговый!L353</f>
        <v>0</v>
      </c>
      <c r="M353" s="47">
        <f>Списки!E346</f>
        <v>0</v>
      </c>
      <c r="N353" s="62">
        <f>Списки!D346</f>
        <v>0</v>
      </c>
      <c r="O353" s="63">
        <f>Списки!C346</f>
        <v>0</v>
      </c>
    </row>
    <row r="354" ht="14.5" spans="2:15">
      <c r="B354" s="45">
        <v>346</v>
      </c>
      <c r="C354" s="46">
        <f>Списки!F347</f>
        <v>0</v>
      </c>
      <c r="D354" s="47">
        <f>Итоговый!D354</f>
        <v>0</v>
      </c>
      <c r="E354" s="48">
        <f>Итоговый!E354</f>
        <v>0</v>
      </c>
      <c r="F354" s="47">
        <f>Итоговый!F354</f>
        <v>0</v>
      </c>
      <c r="G354" s="48" t="str">
        <f>Итоговый!G354</f>
        <v> </v>
      </c>
      <c r="H354" s="47">
        <f>Итоговый!H354</f>
        <v>0</v>
      </c>
      <c r="I354" s="48" t="str">
        <f>Итоговый!I354</f>
        <v> </v>
      </c>
      <c r="J354" s="48" t="str">
        <f>Итоговый!J354</f>
        <v> </v>
      </c>
      <c r="K354" s="48" t="str">
        <f>Итоговый!K354</f>
        <v> </v>
      </c>
      <c r="L354" s="48">
        <f>Итоговый!L354</f>
        <v>0</v>
      </c>
      <c r="M354" s="47">
        <f>Списки!E347</f>
        <v>0</v>
      </c>
      <c r="N354" s="62">
        <f>Списки!D347</f>
        <v>0</v>
      </c>
      <c r="O354" s="63">
        <f>Списки!C347</f>
        <v>0</v>
      </c>
    </row>
    <row r="355" ht="14.5" spans="2:15">
      <c r="B355" s="45">
        <v>347</v>
      </c>
      <c r="C355" s="46">
        <f>Списки!F348</f>
        <v>0</v>
      </c>
      <c r="D355" s="47">
        <f>Итоговый!D355</f>
        <v>0</v>
      </c>
      <c r="E355" s="48">
        <f>Итоговый!E355</f>
        <v>0</v>
      </c>
      <c r="F355" s="47">
        <f>Итоговый!F355</f>
        <v>0</v>
      </c>
      <c r="G355" s="48" t="str">
        <f>Итоговый!G355</f>
        <v> </v>
      </c>
      <c r="H355" s="47">
        <f>Итоговый!H355</f>
        <v>0</v>
      </c>
      <c r="I355" s="48" t="str">
        <f>Итоговый!I355</f>
        <v> </v>
      </c>
      <c r="J355" s="48" t="str">
        <f>Итоговый!J355</f>
        <v> </v>
      </c>
      <c r="K355" s="48" t="str">
        <f>Итоговый!K355</f>
        <v> </v>
      </c>
      <c r="L355" s="48">
        <f>Итоговый!L355</f>
        <v>0</v>
      </c>
      <c r="M355" s="47">
        <f>Списки!E348</f>
        <v>0</v>
      </c>
      <c r="N355" s="62">
        <f>Списки!D348</f>
        <v>0</v>
      </c>
      <c r="O355" s="63">
        <f>Списки!C348</f>
        <v>0</v>
      </c>
    </row>
    <row r="356" ht="14.5" spans="2:15">
      <c r="B356" s="45">
        <v>348</v>
      </c>
      <c r="C356" s="46">
        <f>Списки!F349</f>
        <v>0</v>
      </c>
      <c r="D356" s="47">
        <f>Итоговый!D356</f>
        <v>0</v>
      </c>
      <c r="E356" s="48">
        <f>Итоговый!E356</f>
        <v>0</v>
      </c>
      <c r="F356" s="47">
        <f>Итоговый!F356</f>
        <v>0</v>
      </c>
      <c r="G356" s="48" t="str">
        <f>Итоговый!G356</f>
        <v> </v>
      </c>
      <c r="H356" s="47">
        <f>Итоговый!H356</f>
        <v>0</v>
      </c>
      <c r="I356" s="48" t="str">
        <f>Итоговый!I356</f>
        <v> </v>
      </c>
      <c r="J356" s="48" t="str">
        <f>Итоговый!J356</f>
        <v> </v>
      </c>
      <c r="K356" s="48" t="str">
        <f>Итоговый!K356</f>
        <v> </v>
      </c>
      <c r="L356" s="48">
        <f>Итоговый!L356</f>
        <v>0</v>
      </c>
      <c r="M356" s="47">
        <f>Списки!E349</f>
        <v>0</v>
      </c>
      <c r="N356" s="62">
        <f>Списки!D349</f>
        <v>0</v>
      </c>
      <c r="O356" s="63">
        <f>Списки!C349</f>
        <v>0</v>
      </c>
    </row>
    <row r="357" ht="14.5" spans="2:15">
      <c r="B357" s="45">
        <v>349</v>
      </c>
      <c r="C357" s="46">
        <f>Списки!F350</f>
        <v>0</v>
      </c>
      <c r="D357" s="47">
        <f>Итоговый!D357</f>
        <v>0</v>
      </c>
      <c r="E357" s="48">
        <f>Итоговый!E357</f>
        <v>0</v>
      </c>
      <c r="F357" s="47">
        <f>Итоговый!F357</f>
        <v>0</v>
      </c>
      <c r="G357" s="48" t="str">
        <f>Итоговый!G357</f>
        <v> </v>
      </c>
      <c r="H357" s="47">
        <f>Итоговый!H357</f>
        <v>0</v>
      </c>
      <c r="I357" s="48" t="str">
        <f>Итоговый!I357</f>
        <v> </v>
      </c>
      <c r="J357" s="48" t="str">
        <f>Итоговый!J357</f>
        <v> </v>
      </c>
      <c r="K357" s="48" t="str">
        <f>Итоговый!K357</f>
        <v> </v>
      </c>
      <c r="L357" s="48">
        <f>Итоговый!L357</f>
        <v>0</v>
      </c>
      <c r="M357" s="47">
        <f>Списки!E350</f>
        <v>0</v>
      </c>
      <c r="N357" s="62">
        <f>Списки!D350</f>
        <v>0</v>
      </c>
      <c r="O357" s="63">
        <f>Списки!C350</f>
        <v>0</v>
      </c>
    </row>
    <row r="358" ht="14.5" spans="2:15">
      <c r="B358" s="45">
        <v>350</v>
      </c>
      <c r="C358" s="46">
        <f>Списки!F351</f>
        <v>0</v>
      </c>
      <c r="D358" s="47">
        <f>Итоговый!D358</f>
        <v>0</v>
      </c>
      <c r="E358" s="48">
        <f>Итоговый!E358</f>
        <v>0</v>
      </c>
      <c r="F358" s="47">
        <f>Итоговый!F358</f>
        <v>0</v>
      </c>
      <c r="G358" s="48" t="str">
        <f>Итоговый!G358</f>
        <v> </v>
      </c>
      <c r="H358" s="47">
        <f>Итоговый!H358</f>
        <v>0</v>
      </c>
      <c r="I358" s="48" t="str">
        <f>Итоговый!I358</f>
        <v> </v>
      </c>
      <c r="J358" s="48" t="str">
        <f>Итоговый!J358</f>
        <v> </v>
      </c>
      <c r="K358" s="48" t="str">
        <f>Итоговый!K358</f>
        <v> </v>
      </c>
      <c r="L358" s="48">
        <f>Итоговый!L358</f>
        <v>0</v>
      </c>
      <c r="M358" s="47">
        <f>Списки!E351</f>
        <v>0</v>
      </c>
      <c r="N358" s="62">
        <f>Списки!D351</f>
        <v>0</v>
      </c>
      <c r="O358" s="63">
        <f>Списки!C351</f>
        <v>0</v>
      </c>
    </row>
    <row r="360" ht="24" customHeight="1" spans="2:2">
      <c r="B360" s="23" t="s">
        <v>36</v>
      </c>
    </row>
    <row r="361" ht="101.25" customHeight="1" spans="2:15">
      <c r="B361" s="64" t="s">
        <v>37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5" t="s">
        <v>38</v>
      </c>
      <c r="O361" s="66">
        <f ca="1">TODAY()</f>
        <v>45608</v>
      </c>
    </row>
  </sheetData>
  <protectedRanges>
    <protectedRange sqref="C9:C358" name="Диапазон1_1"/>
  </protectedRanges>
  <mergeCells count="15">
    <mergeCell ref="B1:O1"/>
    <mergeCell ref="B2:O2"/>
    <mergeCell ref="D4:F4"/>
    <mergeCell ref="E5:H5"/>
    <mergeCell ref="D7:E7"/>
    <mergeCell ref="F7:I7"/>
    <mergeCell ref="B361:M361"/>
    <mergeCell ref="B7:B8"/>
    <mergeCell ref="C7:C8"/>
    <mergeCell ref="J7:J8"/>
    <mergeCell ref="K7:K8"/>
    <mergeCell ref="L7:L8"/>
    <mergeCell ref="M7:M8"/>
    <mergeCell ref="N7:N8"/>
    <mergeCell ref="O7:O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1"/>
  <sheetViews>
    <sheetView workbookViewId="0">
      <selection activeCell="C6" sqref="C6"/>
    </sheetView>
  </sheetViews>
  <sheetFormatPr defaultColWidth="9" defaultRowHeight="14.5" outlineLevelCol="6"/>
  <cols>
    <col min="1" max="1" width="5.27272727272727" customWidth="1"/>
    <col min="2" max="2" width="36.1818181818182" customWidth="1"/>
    <col min="3" max="3" width="40.5454545454545" customWidth="1"/>
    <col min="4" max="4" width="33.5454545454545" customWidth="1"/>
    <col min="5" max="5" width="10.5454545454545" customWidth="1"/>
    <col min="6" max="6" width="10.2727272727273" customWidth="1"/>
    <col min="257" max="257" width="5.27272727272727" customWidth="1"/>
    <col min="258" max="258" width="36.1818181818182" customWidth="1"/>
    <col min="259" max="259" width="40.5454545454545" customWidth="1"/>
    <col min="260" max="260" width="33.5454545454545" customWidth="1"/>
    <col min="261" max="261" width="6.18181818181818" customWidth="1"/>
    <col min="513" max="513" width="5.27272727272727" customWidth="1"/>
    <col min="514" max="514" width="36.1818181818182" customWidth="1"/>
    <col min="515" max="515" width="40.5454545454545" customWidth="1"/>
    <col min="516" max="516" width="33.5454545454545" customWidth="1"/>
    <col min="517" max="517" width="6.18181818181818" customWidth="1"/>
    <col min="769" max="769" width="5.27272727272727" customWidth="1"/>
    <col min="770" max="770" width="36.1818181818182" customWidth="1"/>
    <col min="771" max="771" width="40.5454545454545" customWidth="1"/>
    <col min="772" max="772" width="33.5454545454545" customWidth="1"/>
    <col min="773" max="773" width="6.18181818181818" customWidth="1"/>
    <col min="1025" max="1025" width="5.27272727272727" customWidth="1"/>
    <col min="1026" max="1026" width="36.1818181818182" customWidth="1"/>
    <col min="1027" max="1027" width="40.5454545454545" customWidth="1"/>
    <col min="1028" max="1028" width="33.5454545454545" customWidth="1"/>
    <col min="1029" max="1029" width="6.18181818181818" customWidth="1"/>
    <col min="1281" max="1281" width="5.27272727272727" customWidth="1"/>
    <col min="1282" max="1282" width="36.1818181818182" customWidth="1"/>
    <col min="1283" max="1283" width="40.5454545454545" customWidth="1"/>
    <col min="1284" max="1284" width="33.5454545454545" customWidth="1"/>
    <col min="1285" max="1285" width="6.18181818181818" customWidth="1"/>
    <col min="1537" max="1537" width="5.27272727272727" customWidth="1"/>
    <col min="1538" max="1538" width="36.1818181818182" customWidth="1"/>
    <col min="1539" max="1539" width="40.5454545454545" customWidth="1"/>
    <col min="1540" max="1540" width="33.5454545454545" customWidth="1"/>
    <col min="1541" max="1541" width="6.18181818181818" customWidth="1"/>
    <col min="1793" max="1793" width="5.27272727272727" customWidth="1"/>
    <col min="1794" max="1794" width="36.1818181818182" customWidth="1"/>
    <col min="1795" max="1795" width="40.5454545454545" customWidth="1"/>
    <col min="1796" max="1796" width="33.5454545454545" customWidth="1"/>
    <col min="1797" max="1797" width="6.18181818181818" customWidth="1"/>
    <col min="2049" max="2049" width="5.27272727272727" customWidth="1"/>
    <col min="2050" max="2050" width="36.1818181818182" customWidth="1"/>
    <col min="2051" max="2051" width="40.5454545454545" customWidth="1"/>
    <col min="2052" max="2052" width="33.5454545454545" customWidth="1"/>
    <col min="2053" max="2053" width="6.18181818181818" customWidth="1"/>
    <col min="2305" max="2305" width="5.27272727272727" customWidth="1"/>
    <col min="2306" max="2306" width="36.1818181818182" customWidth="1"/>
    <col min="2307" max="2307" width="40.5454545454545" customWidth="1"/>
    <col min="2308" max="2308" width="33.5454545454545" customWidth="1"/>
    <col min="2309" max="2309" width="6.18181818181818" customWidth="1"/>
    <col min="2561" max="2561" width="5.27272727272727" customWidth="1"/>
    <col min="2562" max="2562" width="36.1818181818182" customWidth="1"/>
    <col min="2563" max="2563" width="40.5454545454545" customWidth="1"/>
    <col min="2564" max="2564" width="33.5454545454545" customWidth="1"/>
    <col min="2565" max="2565" width="6.18181818181818" customWidth="1"/>
    <col min="2817" max="2817" width="5.27272727272727" customWidth="1"/>
    <col min="2818" max="2818" width="36.1818181818182" customWidth="1"/>
    <col min="2819" max="2819" width="40.5454545454545" customWidth="1"/>
    <col min="2820" max="2820" width="33.5454545454545" customWidth="1"/>
    <col min="2821" max="2821" width="6.18181818181818" customWidth="1"/>
    <col min="3073" max="3073" width="5.27272727272727" customWidth="1"/>
    <col min="3074" max="3074" width="36.1818181818182" customWidth="1"/>
    <col min="3075" max="3075" width="40.5454545454545" customWidth="1"/>
    <col min="3076" max="3076" width="33.5454545454545" customWidth="1"/>
    <col min="3077" max="3077" width="6.18181818181818" customWidth="1"/>
    <col min="3329" max="3329" width="5.27272727272727" customWidth="1"/>
    <col min="3330" max="3330" width="36.1818181818182" customWidth="1"/>
    <col min="3331" max="3331" width="40.5454545454545" customWidth="1"/>
    <col min="3332" max="3332" width="33.5454545454545" customWidth="1"/>
    <col min="3333" max="3333" width="6.18181818181818" customWidth="1"/>
    <col min="3585" max="3585" width="5.27272727272727" customWidth="1"/>
    <col min="3586" max="3586" width="36.1818181818182" customWidth="1"/>
    <col min="3587" max="3587" width="40.5454545454545" customWidth="1"/>
    <col min="3588" max="3588" width="33.5454545454545" customWidth="1"/>
    <col min="3589" max="3589" width="6.18181818181818" customWidth="1"/>
    <col min="3841" max="3841" width="5.27272727272727" customWidth="1"/>
    <col min="3842" max="3842" width="36.1818181818182" customWidth="1"/>
    <col min="3843" max="3843" width="40.5454545454545" customWidth="1"/>
    <col min="3844" max="3844" width="33.5454545454545" customWidth="1"/>
    <col min="3845" max="3845" width="6.18181818181818" customWidth="1"/>
    <col min="4097" max="4097" width="5.27272727272727" customWidth="1"/>
    <col min="4098" max="4098" width="36.1818181818182" customWidth="1"/>
    <col min="4099" max="4099" width="40.5454545454545" customWidth="1"/>
    <col min="4100" max="4100" width="33.5454545454545" customWidth="1"/>
    <col min="4101" max="4101" width="6.18181818181818" customWidth="1"/>
    <col min="4353" max="4353" width="5.27272727272727" customWidth="1"/>
    <col min="4354" max="4354" width="36.1818181818182" customWidth="1"/>
    <col min="4355" max="4355" width="40.5454545454545" customWidth="1"/>
    <col min="4356" max="4356" width="33.5454545454545" customWidth="1"/>
    <col min="4357" max="4357" width="6.18181818181818" customWidth="1"/>
    <col min="4609" max="4609" width="5.27272727272727" customWidth="1"/>
    <col min="4610" max="4610" width="36.1818181818182" customWidth="1"/>
    <col min="4611" max="4611" width="40.5454545454545" customWidth="1"/>
    <col min="4612" max="4612" width="33.5454545454545" customWidth="1"/>
    <col min="4613" max="4613" width="6.18181818181818" customWidth="1"/>
    <col min="4865" max="4865" width="5.27272727272727" customWidth="1"/>
    <col min="4866" max="4866" width="36.1818181818182" customWidth="1"/>
    <col min="4867" max="4867" width="40.5454545454545" customWidth="1"/>
    <col min="4868" max="4868" width="33.5454545454545" customWidth="1"/>
    <col min="4869" max="4869" width="6.18181818181818" customWidth="1"/>
    <col min="5121" max="5121" width="5.27272727272727" customWidth="1"/>
    <col min="5122" max="5122" width="36.1818181818182" customWidth="1"/>
    <col min="5123" max="5123" width="40.5454545454545" customWidth="1"/>
    <col min="5124" max="5124" width="33.5454545454545" customWidth="1"/>
    <col min="5125" max="5125" width="6.18181818181818" customWidth="1"/>
    <col min="5377" max="5377" width="5.27272727272727" customWidth="1"/>
    <col min="5378" max="5378" width="36.1818181818182" customWidth="1"/>
    <col min="5379" max="5379" width="40.5454545454545" customWidth="1"/>
    <col min="5380" max="5380" width="33.5454545454545" customWidth="1"/>
    <col min="5381" max="5381" width="6.18181818181818" customWidth="1"/>
    <col min="5633" max="5633" width="5.27272727272727" customWidth="1"/>
    <col min="5634" max="5634" width="36.1818181818182" customWidth="1"/>
    <col min="5635" max="5635" width="40.5454545454545" customWidth="1"/>
    <col min="5636" max="5636" width="33.5454545454545" customWidth="1"/>
    <col min="5637" max="5637" width="6.18181818181818" customWidth="1"/>
    <col min="5889" max="5889" width="5.27272727272727" customWidth="1"/>
    <col min="5890" max="5890" width="36.1818181818182" customWidth="1"/>
    <col min="5891" max="5891" width="40.5454545454545" customWidth="1"/>
    <col min="5892" max="5892" width="33.5454545454545" customWidth="1"/>
    <col min="5893" max="5893" width="6.18181818181818" customWidth="1"/>
    <col min="6145" max="6145" width="5.27272727272727" customWidth="1"/>
    <col min="6146" max="6146" width="36.1818181818182" customWidth="1"/>
    <col min="6147" max="6147" width="40.5454545454545" customWidth="1"/>
    <col min="6148" max="6148" width="33.5454545454545" customWidth="1"/>
    <col min="6149" max="6149" width="6.18181818181818" customWidth="1"/>
    <col min="6401" max="6401" width="5.27272727272727" customWidth="1"/>
    <col min="6402" max="6402" width="36.1818181818182" customWidth="1"/>
    <col min="6403" max="6403" width="40.5454545454545" customWidth="1"/>
    <col min="6404" max="6404" width="33.5454545454545" customWidth="1"/>
    <col min="6405" max="6405" width="6.18181818181818" customWidth="1"/>
    <col min="6657" max="6657" width="5.27272727272727" customWidth="1"/>
    <col min="6658" max="6658" width="36.1818181818182" customWidth="1"/>
    <col min="6659" max="6659" width="40.5454545454545" customWidth="1"/>
    <col min="6660" max="6660" width="33.5454545454545" customWidth="1"/>
    <col min="6661" max="6661" width="6.18181818181818" customWidth="1"/>
    <col min="6913" max="6913" width="5.27272727272727" customWidth="1"/>
    <col min="6914" max="6914" width="36.1818181818182" customWidth="1"/>
    <col min="6915" max="6915" width="40.5454545454545" customWidth="1"/>
    <col min="6916" max="6916" width="33.5454545454545" customWidth="1"/>
    <col min="6917" max="6917" width="6.18181818181818" customWidth="1"/>
    <col min="7169" max="7169" width="5.27272727272727" customWidth="1"/>
    <col min="7170" max="7170" width="36.1818181818182" customWidth="1"/>
    <col min="7171" max="7171" width="40.5454545454545" customWidth="1"/>
    <col min="7172" max="7172" width="33.5454545454545" customWidth="1"/>
    <col min="7173" max="7173" width="6.18181818181818" customWidth="1"/>
    <col min="7425" max="7425" width="5.27272727272727" customWidth="1"/>
    <col min="7426" max="7426" width="36.1818181818182" customWidth="1"/>
    <col min="7427" max="7427" width="40.5454545454545" customWidth="1"/>
    <col min="7428" max="7428" width="33.5454545454545" customWidth="1"/>
    <col min="7429" max="7429" width="6.18181818181818" customWidth="1"/>
    <col min="7681" max="7681" width="5.27272727272727" customWidth="1"/>
    <col min="7682" max="7682" width="36.1818181818182" customWidth="1"/>
    <col min="7683" max="7683" width="40.5454545454545" customWidth="1"/>
    <col min="7684" max="7684" width="33.5454545454545" customWidth="1"/>
    <col min="7685" max="7685" width="6.18181818181818" customWidth="1"/>
    <col min="7937" max="7937" width="5.27272727272727" customWidth="1"/>
    <col min="7938" max="7938" width="36.1818181818182" customWidth="1"/>
    <col min="7939" max="7939" width="40.5454545454545" customWidth="1"/>
    <col min="7940" max="7940" width="33.5454545454545" customWidth="1"/>
    <col min="7941" max="7941" width="6.18181818181818" customWidth="1"/>
    <col min="8193" max="8193" width="5.27272727272727" customWidth="1"/>
    <col min="8194" max="8194" width="36.1818181818182" customWidth="1"/>
    <col min="8195" max="8195" width="40.5454545454545" customWidth="1"/>
    <col min="8196" max="8196" width="33.5454545454545" customWidth="1"/>
    <col min="8197" max="8197" width="6.18181818181818" customWidth="1"/>
    <col min="8449" max="8449" width="5.27272727272727" customWidth="1"/>
    <col min="8450" max="8450" width="36.1818181818182" customWidth="1"/>
    <col min="8451" max="8451" width="40.5454545454545" customWidth="1"/>
    <col min="8452" max="8452" width="33.5454545454545" customWidth="1"/>
    <col min="8453" max="8453" width="6.18181818181818" customWidth="1"/>
    <col min="8705" max="8705" width="5.27272727272727" customWidth="1"/>
    <col min="8706" max="8706" width="36.1818181818182" customWidth="1"/>
    <col min="8707" max="8707" width="40.5454545454545" customWidth="1"/>
    <col min="8708" max="8708" width="33.5454545454545" customWidth="1"/>
    <col min="8709" max="8709" width="6.18181818181818" customWidth="1"/>
    <col min="8961" max="8961" width="5.27272727272727" customWidth="1"/>
    <col min="8962" max="8962" width="36.1818181818182" customWidth="1"/>
    <col min="8963" max="8963" width="40.5454545454545" customWidth="1"/>
    <col min="8964" max="8964" width="33.5454545454545" customWidth="1"/>
    <col min="8965" max="8965" width="6.18181818181818" customWidth="1"/>
    <col min="9217" max="9217" width="5.27272727272727" customWidth="1"/>
    <col min="9218" max="9218" width="36.1818181818182" customWidth="1"/>
    <col min="9219" max="9219" width="40.5454545454545" customWidth="1"/>
    <col min="9220" max="9220" width="33.5454545454545" customWidth="1"/>
    <col min="9221" max="9221" width="6.18181818181818" customWidth="1"/>
    <col min="9473" max="9473" width="5.27272727272727" customWidth="1"/>
    <col min="9474" max="9474" width="36.1818181818182" customWidth="1"/>
    <col min="9475" max="9475" width="40.5454545454545" customWidth="1"/>
    <col min="9476" max="9476" width="33.5454545454545" customWidth="1"/>
    <col min="9477" max="9477" width="6.18181818181818" customWidth="1"/>
    <col min="9729" max="9729" width="5.27272727272727" customWidth="1"/>
    <col min="9730" max="9730" width="36.1818181818182" customWidth="1"/>
    <col min="9731" max="9731" width="40.5454545454545" customWidth="1"/>
    <col min="9732" max="9732" width="33.5454545454545" customWidth="1"/>
    <col min="9733" max="9733" width="6.18181818181818" customWidth="1"/>
    <col min="9985" max="9985" width="5.27272727272727" customWidth="1"/>
    <col min="9986" max="9986" width="36.1818181818182" customWidth="1"/>
    <col min="9987" max="9987" width="40.5454545454545" customWidth="1"/>
    <col min="9988" max="9988" width="33.5454545454545" customWidth="1"/>
    <col min="9989" max="9989" width="6.18181818181818" customWidth="1"/>
    <col min="10241" max="10241" width="5.27272727272727" customWidth="1"/>
    <col min="10242" max="10242" width="36.1818181818182" customWidth="1"/>
    <col min="10243" max="10243" width="40.5454545454545" customWidth="1"/>
    <col min="10244" max="10244" width="33.5454545454545" customWidth="1"/>
    <col min="10245" max="10245" width="6.18181818181818" customWidth="1"/>
    <col min="10497" max="10497" width="5.27272727272727" customWidth="1"/>
    <col min="10498" max="10498" width="36.1818181818182" customWidth="1"/>
    <col min="10499" max="10499" width="40.5454545454545" customWidth="1"/>
    <col min="10500" max="10500" width="33.5454545454545" customWidth="1"/>
    <col min="10501" max="10501" width="6.18181818181818" customWidth="1"/>
    <col min="10753" max="10753" width="5.27272727272727" customWidth="1"/>
    <col min="10754" max="10754" width="36.1818181818182" customWidth="1"/>
    <col min="10755" max="10755" width="40.5454545454545" customWidth="1"/>
    <col min="10756" max="10756" width="33.5454545454545" customWidth="1"/>
    <col min="10757" max="10757" width="6.18181818181818" customWidth="1"/>
    <col min="11009" max="11009" width="5.27272727272727" customWidth="1"/>
    <col min="11010" max="11010" width="36.1818181818182" customWidth="1"/>
    <col min="11011" max="11011" width="40.5454545454545" customWidth="1"/>
    <col min="11012" max="11012" width="33.5454545454545" customWidth="1"/>
    <col min="11013" max="11013" width="6.18181818181818" customWidth="1"/>
    <col min="11265" max="11265" width="5.27272727272727" customWidth="1"/>
    <col min="11266" max="11266" width="36.1818181818182" customWidth="1"/>
    <col min="11267" max="11267" width="40.5454545454545" customWidth="1"/>
    <col min="11268" max="11268" width="33.5454545454545" customWidth="1"/>
    <col min="11269" max="11269" width="6.18181818181818" customWidth="1"/>
    <col min="11521" max="11521" width="5.27272727272727" customWidth="1"/>
    <col min="11522" max="11522" width="36.1818181818182" customWidth="1"/>
    <col min="11523" max="11523" width="40.5454545454545" customWidth="1"/>
    <col min="11524" max="11524" width="33.5454545454545" customWidth="1"/>
    <col min="11525" max="11525" width="6.18181818181818" customWidth="1"/>
    <col min="11777" max="11777" width="5.27272727272727" customWidth="1"/>
    <col min="11778" max="11778" width="36.1818181818182" customWidth="1"/>
    <col min="11779" max="11779" width="40.5454545454545" customWidth="1"/>
    <col min="11780" max="11780" width="33.5454545454545" customWidth="1"/>
    <col min="11781" max="11781" width="6.18181818181818" customWidth="1"/>
    <col min="12033" max="12033" width="5.27272727272727" customWidth="1"/>
    <col min="12034" max="12034" width="36.1818181818182" customWidth="1"/>
    <col min="12035" max="12035" width="40.5454545454545" customWidth="1"/>
    <col min="12036" max="12036" width="33.5454545454545" customWidth="1"/>
    <col min="12037" max="12037" width="6.18181818181818" customWidth="1"/>
    <col min="12289" max="12289" width="5.27272727272727" customWidth="1"/>
    <col min="12290" max="12290" width="36.1818181818182" customWidth="1"/>
    <col min="12291" max="12291" width="40.5454545454545" customWidth="1"/>
    <col min="12292" max="12292" width="33.5454545454545" customWidth="1"/>
    <col min="12293" max="12293" width="6.18181818181818" customWidth="1"/>
    <col min="12545" max="12545" width="5.27272727272727" customWidth="1"/>
    <col min="12546" max="12546" width="36.1818181818182" customWidth="1"/>
    <col min="12547" max="12547" width="40.5454545454545" customWidth="1"/>
    <col min="12548" max="12548" width="33.5454545454545" customWidth="1"/>
    <col min="12549" max="12549" width="6.18181818181818" customWidth="1"/>
    <col min="12801" max="12801" width="5.27272727272727" customWidth="1"/>
    <col min="12802" max="12802" width="36.1818181818182" customWidth="1"/>
    <col min="12803" max="12803" width="40.5454545454545" customWidth="1"/>
    <col min="12804" max="12804" width="33.5454545454545" customWidth="1"/>
    <col min="12805" max="12805" width="6.18181818181818" customWidth="1"/>
    <col min="13057" max="13057" width="5.27272727272727" customWidth="1"/>
    <col min="13058" max="13058" width="36.1818181818182" customWidth="1"/>
    <col min="13059" max="13059" width="40.5454545454545" customWidth="1"/>
    <col min="13060" max="13060" width="33.5454545454545" customWidth="1"/>
    <col min="13061" max="13061" width="6.18181818181818" customWidth="1"/>
    <col min="13313" max="13313" width="5.27272727272727" customWidth="1"/>
    <col min="13314" max="13314" width="36.1818181818182" customWidth="1"/>
    <col min="13315" max="13315" width="40.5454545454545" customWidth="1"/>
    <col min="13316" max="13316" width="33.5454545454545" customWidth="1"/>
    <col min="13317" max="13317" width="6.18181818181818" customWidth="1"/>
    <col min="13569" max="13569" width="5.27272727272727" customWidth="1"/>
    <col min="13570" max="13570" width="36.1818181818182" customWidth="1"/>
    <col min="13571" max="13571" width="40.5454545454545" customWidth="1"/>
    <col min="13572" max="13572" width="33.5454545454545" customWidth="1"/>
    <col min="13573" max="13573" width="6.18181818181818" customWidth="1"/>
    <col min="13825" max="13825" width="5.27272727272727" customWidth="1"/>
    <col min="13826" max="13826" width="36.1818181818182" customWidth="1"/>
    <col min="13827" max="13827" width="40.5454545454545" customWidth="1"/>
    <col min="13828" max="13828" width="33.5454545454545" customWidth="1"/>
    <col min="13829" max="13829" width="6.18181818181818" customWidth="1"/>
    <col min="14081" max="14081" width="5.27272727272727" customWidth="1"/>
    <col min="14082" max="14082" width="36.1818181818182" customWidth="1"/>
    <col min="14083" max="14083" width="40.5454545454545" customWidth="1"/>
    <col min="14084" max="14084" width="33.5454545454545" customWidth="1"/>
    <col min="14085" max="14085" width="6.18181818181818" customWidth="1"/>
    <col min="14337" max="14337" width="5.27272727272727" customWidth="1"/>
    <col min="14338" max="14338" width="36.1818181818182" customWidth="1"/>
    <col min="14339" max="14339" width="40.5454545454545" customWidth="1"/>
    <col min="14340" max="14340" width="33.5454545454545" customWidth="1"/>
    <col min="14341" max="14341" width="6.18181818181818" customWidth="1"/>
    <col min="14593" max="14593" width="5.27272727272727" customWidth="1"/>
    <col min="14594" max="14594" width="36.1818181818182" customWidth="1"/>
    <col min="14595" max="14595" width="40.5454545454545" customWidth="1"/>
    <col min="14596" max="14596" width="33.5454545454545" customWidth="1"/>
    <col min="14597" max="14597" width="6.18181818181818" customWidth="1"/>
    <col min="14849" max="14849" width="5.27272727272727" customWidth="1"/>
    <col min="14850" max="14850" width="36.1818181818182" customWidth="1"/>
    <col min="14851" max="14851" width="40.5454545454545" customWidth="1"/>
    <col min="14852" max="14852" width="33.5454545454545" customWidth="1"/>
    <col min="14853" max="14853" width="6.18181818181818" customWidth="1"/>
    <col min="15105" max="15105" width="5.27272727272727" customWidth="1"/>
    <col min="15106" max="15106" width="36.1818181818182" customWidth="1"/>
    <col min="15107" max="15107" width="40.5454545454545" customWidth="1"/>
    <col min="15108" max="15108" width="33.5454545454545" customWidth="1"/>
    <col min="15109" max="15109" width="6.18181818181818" customWidth="1"/>
    <col min="15361" max="15361" width="5.27272727272727" customWidth="1"/>
    <col min="15362" max="15362" width="36.1818181818182" customWidth="1"/>
    <col min="15363" max="15363" width="40.5454545454545" customWidth="1"/>
    <col min="15364" max="15364" width="33.5454545454545" customWidth="1"/>
    <col min="15365" max="15365" width="6.18181818181818" customWidth="1"/>
    <col min="15617" max="15617" width="5.27272727272727" customWidth="1"/>
    <col min="15618" max="15618" width="36.1818181818182" customWidth="1"/>
    <col min="15619" max="15619" width="40.5454545454545" customWidth="1"/>
    <col min="15620" max="15620" width="33.5454545454545" customWidth="1"/>
    <col min="15621" max="15621" width="6.18181818181818" customWidth="1"/>
    <col min="15873" max="15873" width="5.27272727272727" customWidth="1"/>
    <col min="15874" max="15874" width="36.1818181818182" customWidth="1"/>
    <col min="15875" max="15875" width="40.5454545454545" customWidth="1"/>
    <col min="15876" max="15876" width="33.5454545454545" customWidth="1"/>
    <col min="15877" max="15877" width="6.18181818181818" customWidth="1"/>
    <col min="16129" max="16129" width="5.27272727272727" customWidth="1"/>
    <col min="16130" max="16130" width="36.1818181818182" customWidth="1"/>
    <col min="16131" max="16131" width="40.5454545454545" customWidth="1"/>
    <col min="16132" max="16132" width="33.5454545454545" customWidth="1"/>
    <col min="16133" max="16133" width="6.18181818181818" customWidth="1"/>
  </cols>
  <sheetData>
    <row r="1" ht="15.25" spans="1:6">
      <c r="A1" s="1" t="s">
        <v>39</v>
      </c>
      <c r="B1" s="1" t="s">
        <v>40</v>
      </c>
      <c r="C1" s="1" t="s">
        <v>41</v>
      </c>
      <c r="D1" s="1" t="s">
        <v>42</v>
      </c>
      <c r="E1" s="1" t="s">
        <v>11</v>
      </c>
      <c r="F1" s="2" t="s">
        <v>14</v>
      </c>
    </row>
    <row r="2" ht="16.25" spans="1:7">
      <c r="A2" s="3">
        <v>1</v>
      </c>
      <c r="B2" s="4" t="s">
        <v>43</v>
      </c>
      <c r="C2" s="5" t="s">
        <v>44</v>
      </c>
      <c r="D2" s="6" t="s">
        <v>45</v>
      </c>
      <c r="E2" s="7">
        <v>7</v>
      </c>
      <c r="F2" s="8" t="s">
        <v>46</v>
      </c>
      <c r="G2" t="s">
        <v>47</v>
      </c>
    </row>
    <row r="3" ht="16.25" spans="1:6">
      <c r="A3" s="3">
        <v>2</v>
      </c>
      <c r="B3" s="4"/>
      <c r="C3" s="5"/>
      <c r="D3" s="6"/>
      <c r="E3" s="7"/>
      <c r="F3" s="8"/>
    </row>
    <row r="4" ht="16.25" spans="1:6">
      <c r="A4" s="3">
        <v>3</v>
      </c>
      <c r="B4" s="4"/>
      <c r="C4" s="5"/>
      <c r="D4" s="6"/>
      <c r="E4" s="7"/>
      <c r="F4" s="8"/>
    </row>
    <row r="5" ht="16.25" spans="1:6">
      <c r="A5" s="3">
        <v>4</v>
      </c>
      <c r="B5" s="4"/>
      <c r="C5" s="5"/>
      <c r="D5" s="6"/>
      <c r="E5" s="7"/>
      <c r="F5" s="8"/>
    </row>
    <row r="6" ht="16.25" spans="1:6">
      <c r="A6" s="3">
        <v>5</v>
      </c>
      <c r="B6" s="4"/>
      <c r="C6" s="5"/>
      <c r="D6" s="6"/>
      <c r="E6" s="7"/>
      <c r="F6" s="8"/>
    </row>
    <row r="7" ht="16.25" spans="1:6">
      <c r="A7" s="3">
        <v>6</v>
      </c>
      <c r="B7" s="4"/>
      <c r="C7" s="5"/>
      <c r="D7" s="6"/>
      <c r="E7" s="7"/>
      <c r="F7" s="8"/>
    </row>
    <row r="8" ht="16.25" spans="1:6">
      <c r="A8" s="3">
        <v>7</v>
      </c>
      <c r="B8" s="4"/>
      <c r="C8" s="5"/>
      <c r="D8" s="6"/>
      <c r="E8" s="7"/>
      <c r="F8" s="8"/>
    </row>
    <row r="9" ht="16.25" spans="1:6">
      <c r="A9" s="3">
        <v>8</v>
      </c>
      <c r="B9" s="4"/>
      <c r="C9" s="5"/>
      <c r="D9" s="6"/>
      <c r="E9" s="7"/>
      <c r="F9" s="8"/>
    </row>
    <row r="10" ht="16.25" spans="1:6">
      <c r="A10" s="3">
        <v>9</v>
      </c>
      <c r="B10" s="4"/>
      <c r="C10" s="5"/>
      <c r="D10" s="6"/>
      <c r="E10" s="7"/>
      <c r="F10" s="8"/>
    </row>
    <row r="11" ht="16.25" spans="1:6">
      <c r="A11" s="3">
        <v>10</v>
      </c>
      <c r="B11" s="4"/>
      <c r="C11" s="5"/>
      <c r="D11" s="6"/>
      <c r="E11" s="7"/>
      <c r="F11" s="8"/>
    </row>
    <row r="12" ht="16.25" spans="1:6">
      <c r="A12" s="3">
        <v>11</v>
      </c>
      <c r="B12" s="4"/>
      <c r="C12" s="9"/>
      <c r="D12" s="10"/>
      <c r="E12" s="7"/>
      <c r="F12" s="8"/>
    </row>
    <row r="13" ht="16.25" spans="1:6">
      <c r="A13" s="3">
        <v>12</v>
      </c>
      <c r="B13" s="4"/>
      <c r="C13" s="5"/>
      <c r="D13" s="6"/>
      <c r="E13" s="7"/>
      <c r="F13" s="8"/>
    </row>
    <row r="14" ht="16.25" spans="1:6">
      <c r="A14" s="3">
        <v>13</v>
      </c>
      <c r="B14" s="4"/>
      <c r="C14" s="5"/>
      <c r="D14" s="6"/>
      <c r="E14" s="7"/>
      <c r="F14" s="8"/>
    </row>
    <row r="15" ht="16.25" spans="1:6">
      <c r="A15" s="3">
        <v>14</v>
      </c>
      <c r="B15" s="4"/>
      <c r="C15" s="5"/>
      <c r="D15" s="6"/>
      <c r="E15" s="7"/>
      <c r="F15" s="8"/>
    </row>
    <row r="16" ht="16.25" spans="1:6">
      <c r="A16" s="3">
        <v>15</v>
      </c>
      <c r="B16" s="4"/>
      <c r="C16" s="5"/>
      <c r="D16" s="6"/>
      <c r="E16" s="7"/>
      <c r="F16" s="8"/>
    </row>
    <row r="17" ht="16.25" spans="1:6">
      <c r="A17" s="3">
        <v>16</v>
      </c>
      <c r="B17" s="4"/>
      <c r="C17" s="5"/>
      <c r="D17" s="6"/>
      <c r="E17" s="7"/>
      <c r="F17" s="8"/>
    </row>
    <row r="18" ht="16.25" spans="1:6">
      <c r="A18" s="3">
        <v>17</v>
      </c>
      <c r="B18" s="4"/>
      <c r="C18" s="5"/>
      <c r="D18" s="6"/>
      <c r="E18" s="7"/>
      <c r="F18" s="8"/>
    </row>
    <row r="19" ht="16.25" spans="1:6">
      <c r="A19" s="3">
        <v>18</v>
      </c>
      <c r="B19" s="4"/>
      <c r="C19" s="5"/>
      <c r="D19" s="6"/>
      <c r="E19" s="7"/>
      <c r="F19" s="8"/>
    </row>
    <row r="20" ht="16.25" spans="1:6">
      <c r="A20" s="3">
        <v>19</v>
      </c>
      <c r="B20" s="4"/>
      <c r="C20" s="5"/>
      <c r="D20" s="6"/>
      <c r="E20" s="7"/>
      <c r="F20" s="8"/>
    </row>
    <row r="21" ht="16.25" spans="1:6">
      <c r="A21" s="3">
        <v>20</v>
      </c>
      <c r="B21" s="4"/>
      <c r="C21" s="5"/>
      <c r="D21" s="6"/>
      <c r="E21" s="7"/>
      <c r="F21" s="8"/>
    </row>
    <row r="22" ht="16.25" spans="1:6">
      <c r="A22" s="3">
        <v>21</v>
      </c>
      <c r="B22" s="4"/>
      <c r="C22" s="5"/>
      <c r="D22" s="6"/>
      <c r="E22" s="7"/>
      <c r="F22" s="8"/>
    </row>
    <row r="23" ht="16.25" spans="1:6">
      <c r="A23" s="3">
        <v>22</v>
      </c>
      <c r="B23" s="4"/>
      <c r="C23" s="5"/>
      <c r="D23" s="6"/>
      <c r="E23" s="7"/>
      <c r="F23" s="8"/>
    </row>
    <row r="24" ht="16.25" spans="1:6">
      <c r="A24" s="3">
        <v>23</v>
      </c>
      <c r="B24" s="4"/>
      <c r="C24" s="5"/>
      <c r="D24" s="6"/>
      <c r="E24" s="7"/>
      <c r="F24" s="8"/>
    </row>
    <row r="25" ht="16.25" spans="1:6">
      <c r="A25" s="3">
        <v>24</v>
      </c>
      <c r="B25" s="4"/>
      <c r="C25" s="5"/>
      <c r="D25" s="6"/>
      <c r="E25" s="7"/>
      <c r="F25" s="8"/>
    </row>
    <row r="26" ht="16.25" spans="1:6">
      <c r="A26" s="3">
        <v>25</v>
      </c>
      <c r="B26" s="4"/>
      <c r="C26" s="5"/>
      <c r="D26" s="6"/>
      <c r="E26" s="7"/>
      <c r="F26" s="8"/>
    </row>
    <row r="27" ht="16.25" spans="1:6">
      <c r="A27" s="3">
        <v>26</v>
      </c>
      <c r="B27" s="4"/>
      <c r="C27" s="5"/>
      <c r="D27" s="6"/>
      <c r="E27" s="7"/>
      <c r="F27" s="8"/>
    </row>
    <row r="28" ht="16.25" spans="1:6">
      <c r="A28" s="3">
        <v>27</v>
      </c>
      <c r="B28" s="4"/>
      <c r="C28" s="5"/>
      <c r="D28" s="6"/>
      <c r="E28" s="7"/>
      <c r="F28" s="8"/>
    </row>
    <row r="29" ht="16.25" spans="1:6">
      <c r="A29" s="3">
        <v>28</v>
      </c>
      <c r="B29" s="4"/>
      <c r="C29" s="5"/>
      <c r="D29" s="6"/>
      <c r="E29" s="7"/>
      <c r="F29" s="8"/>
    </row>
    <row r="30" ht="16.25" spans="1:6">
      <c r="A30" s="3">
        <v>29</v>
      </c>
      <c r="B30" s="4"/>
      <c r="C30" s="5"/>
      <c r="D30" s="6"/>
      <c r="E30" s="7"/>
      <c r="F30" s="8"/>
    </row>
    <row r="31" ht="16.25" spans="1:6">
      <c r="A31" s="3">
        <v>30</v>
      </c>
      <c r="B31" s="4"/>
      <c r="C31" s="5"/>
      <c r="D31" s="6"/>
      <c r="E31" s="7"/>
      <c r="F31" s="8"/>
    </row>
    <row r="32" ht="16.25" spans="1:6">
      <c r="A32" s="3">
        <v>31</v>
      </c>
      <c r="B32" s="4"/>
      <c r="C32" s="5"/>
      <c r="D32" s="6"/>
      <c r="E32" s="7"/>
      <c r="F32" s="8"/>
    </row>
    <row r="33" ht="16.25" spans="1:6">
      <c r="A33" s="3">
        <v>32</v>
      </c>
      <c r="B33" s="4"/>
      <c r="C33" s="5"/>
      <c r="D33" s="6"/>
      <c r="E33" s="7"/>
      <c r="F33" s="8"/>
    </row>
    <row r="34" ht="16.25" spans="1:6">
      <c r="A34" s="3">
        <v>33</v>
      </c>
      <c r="B34" s="4"/>
      <c r="C34" s="5"/>
      <c r="D34" s="6"/>
      <c r="E34" s="7"/>
      <c r="F34" s="8"/>
    </row>
    <row r="35" ht="16.25" spans="1:6">
      <c r="A35" s="3">
        <v>34</v>
      </c>
      <c r="B35" s="4"/>
      <c r="C35" s="5"/>
      <c r="D35" s="6"/>
      <c r="E35" s="7"/>
      <c r="F35" s="8"/>
    </row>
    <row r="36" ht="16.25" spans="1:6">
      <c r="A36" s="3">
        <v>35</v>
      </c>
      <c r="B36" s="4"/>
      <c r="C36" s="5"/>
      <c r="D36" s="6"/>
      <c r="E36" s="7"/>
      <c r="F36" s="8"/>
    </row>
    <row r="37" ht="16.25" spans="1:6">
      <c r="A37" s="3">
        <v>36</v>
      </c>
      <c r="B37" s="4"/>
      <c r="C37" s="5"/>
      <c r="D37" s="6"/>
      <c r="E37" s="7"/>
      <c r="F37" s="8"/>
    </row>
    <row r="38" ht="16.25" spans="1:6">
      <c r="A38" s="3">
        <v>37</v>
      </c>
      <c r="B38" s="4"/>
      <c r="C38" s="5"/>
      <c r="D38" s="6"/>
      <c r="E38" s="7"/>
      <c r="F38" s="8"/>
    </row>
    <row r="39" ht="16.25" spans="1:6">
      <c r="A39" s="3">
        <v>38</v>
      </c>
      <c r="B39" s="4"/>
      <c r="C39" s="5"/>
      <c r="D39" s="6"/>
      <c r="E39" s="7"/>
      <c r="F39" s="8"/>
    </row>
    <row r="40" ht="16.25" spans="1:6">
      <c r="A40" s="3">
        <v>39</v>
      </c>
      <c r="B40" s="4"/>
      <c r="C40" s="5"/>
      <c r="D40" s="6"/>
      <c r="E40" s="7"/>
      <c r="F40" s="8"/>
    </row>
    <row r="41" ht="16.25" spans="1:6">
      <c r="A41" s="3">
        <v>40</v>
      </c>
      <c r="B41" s="4"/>
      <c r="C41" s="5"/>
      <c r="D41" s="6"/>
      <c r="E41" s="7"/>
      <c r="F41" s="8"/>
    </row>
    <row r="42" ht="16.25" spans="1:6">
      <c r="A42" s="3">
        <v>41</v>
      </c>
      <c r="B42" s="4"/>
      <c r="C42" s="5"/>
      <c r="D42" s="6"/>
      <c r="E42" s="7"/>
      <c r="F42" s="8"/>
    </row>
    <row r="43" ht="16.25" spans="1:6">
      <c r="A43" s="3">
        <v>42</v>
      </c>
      <c r="B43" s="4"/>
      <c r="C43" s="5"/>
      <c r="D43" s="6"/>
      <c r="E43" s="7"/>
      <c r="F43" s="8"/>
    </row>
    <row r="44" ht="16.25" spans="1:6">
      <c r="A44" s="3">
        <v>43</v>
      </c>
      <c r="B44" s="4"/>
      <c r="C44" s="5"/>
      <c r="D44" s="6"/>
      <c r="E44" s="7"/>
      <c r="F44" s="8"/>
    </row>
    <row r="45" ht="16.25" spans="1:6">
      <c r="A45" s="3">
        <v>44</v>
      </c>
      <c r="B45" s="4"/>
      <c r="C45" s="5"/>
      <c r="D45" s="6"/>
      <c r="E45" s="7"/>
      <c r="F45" s="8"/>
    </row>
    <row r="46" ht="16.25" spans="1:6">
      <c r="A46" s="3">
        <v>45</v>
      </c>
      <c r="B46" s="4"/>
      <c r="C46" s="5"/>
      <c r="D46" s="6"/>
      <c r="E46" s="7"/>
      <c r="F46" s="8"/>
    </row>
    <row r="47" ht="16.25" spans="1:6">
      <c r="A47" s="3">
        <v>46</v>
      </c>
      <c r="B47" s="4"/>
      <c r="C47" s="5"/>
      <c r="D47" s="6"/>
      <c r="E47" s="7"/>
      <c r="F47" s="8"/>
    </row>
    <row r="48" ht="16.25" spans="1:6">
      <c r="A48" s="3">
        <v>47</v>
      </c>
      <c r="B48" s="4"/>
      <c r="C48" s="5"/>
      <c r="D48" s="6"/>
      <c r="E48" s="7"/>
      <c r="F48" s="8"/>
    </row>
    <row r="49" ht="16.25" spans="1:6">
      <c r="A49" s="3">
        <v>48</v>
      </c>
      <c r="B49" s="4"/>
      <c r="C49" s="5"/>
      <c r="D49" s="6"/>
      <c r="E49" s="7"/>
      <c r="F49" s="8"/>
    </row>
    <row r="50" ht="16.25" spans="1:6">
      <c r="A50" s="3">
        <v>49</v>
      </c>
      <c r="B50" s="4"/>
      <c r="C50" s="5"/>
      <c r="D50" s="6"/>
      <c r="E50" s="7"/>
      <c r="F50" s="8"/>
    </row>
    <row r="51" ht="16.25" spans="1:6">
      <c r="A51" s="3">
        <v>50</v>
      </c>
      <c r="B51" s="4"/>
      <c r="C51" s="5"/>
      <c r="D51" s="6"/>
      <c r="E51" s="7"/>
      <c r="F51" s="8"/>
    </row>
    <row r="52" ht="16.25" spans="1:6">
      <c r="A52" s="3">
        <v>51</v>
      </c>
      <c r="B52" s="4"/>
      <c r="C52" s="5"/>
      <c r="D52" s="6"/>
      <c r="E52" s="7"/>
      <c r="F52" s="8"/>
    </row>
    <row r="53" ht="16.25" spans="1:6">
      <c r="A53" s="3">
        <v>52</v>
      </c>
      <c r="B53" s="4"/>
      <c r="C53" s="5"/>
      <c r="D53" s="6"/>
      <c r="E53" s="7"/>
      <c r="F53" s="8"/>
    </row>
    <row r="54" ht="16.25" spans="1:6">
      <c r="A54" s="3">
        <v>53</v>
      </c>
      <c r="B54" s="4"/>
      <c r="C54" s="5"/>
      <c r="D54" s="6"/>
      <c r="E54" s="7"/>
      <c r="F54" s="8"/>
    </row>
    <row r="55" ht="16.25" spans="1:6">
      <c r="A55" s="3">
        <v>54</v>
      </c>
      <c r="B55" s="4"/>
      <c r="C55" s="5"/>
      <c r="D55" s="6"/>
      <c r="E55" s="7"/>
      <c r="F55" s="8"/>
    </row>
    <row r="56" ht="16.25" spans="1:6">
      <c r="A56" s="3">
        <v>55</v>
      </c>
      <c r="B56" s="4"/>
      <c r="C56" s="5"/>
      <c r="D56" s="6"/>
      <c r="E56" s="7"/>
      <c r="F56" s="8"/>
    </row>
    <row r="57" ht="16.25" spans="1:6">
      <c r="A57" s="3">
        <v>56</v>
      </c>
      <c r="B57" s="4"/>
      <c r="C57" s="5"/>
      <c r="D57" s="6"/>
      <c r="E57" s="7"/>
      <c r="F57" s="8"/>
    </row>
    <row r="58" ht="16.25" spans="1:6">
      <c r="A58" s="3">
        <v>57</v>
      </c>
      <c r="B58" s="4"/>
      <c r="C58" s="5"/>
      <c r="D58" s="6"/>
      <c r="E58" s="7"/>
      <c r="F58" s="8"/>
    </row>
    <row r="59" ht="16.25" spans="1:6">
      <c r="A59" s="3">
        <v>58</v>
      </c>
      <c r="B59" s="4"/>
      <c r="C59" s="5"/>
      <c r="D59" s="6"/>
      <c r="E59" s="7"/>
      <c r="F59" s="8"/>
    </row>
    <row r="60" ht="16.25" spans="1:6">
      <c r="A60" s="3">
        <v>59</v>
      </c>
      <c r="B60" s="4"/>
      <c r="C60" s="5"/>
      <c r="D60" s="6"/>
      <c r="E60" s="7"/>
      <c r="F60" s="8"/>
    </row>
    <row r="61" ht="16.25" spans="1:6">
      <c r="A61" s="3">
        <v>60</v>
      </c>
      <c r="B61" s="4"/>
      <c r="C61" s="5"/>
      <c r="D61" s="6"/>
      <c r="E61" s="7"/>
      <c r="F61" s="8"/>
    </row>
    <row r="62" ht="16.25" spans="1:6">
      <c r="A62" s="3">
        <v>61</v>
      </c>
      <c r="B62" s="4"/>
      <c r="C62" s="5"/>
      <c r="D62" s="6"/>
      <c r="E62" s="7"/>
      <c r="F62" s="8"/>
    </row>
    <row r="63" ht="16.25" spans="1:6">
      <c r="A63" s="3">
        <v>62</v>
      </c>
      <c r="B63" s="4"/>
      <c r="C63" s="5"/>
      <c r="D63" s="6"/>
      <c r="E63" s="7"/>
      <c r="F63" s="8"/>
    </row>
    <row r="64" ht="16.25" spans="1:6">
      <c r="A64" s="3">
        <v>63</v>
      </c>
      <c r="B64" s="4"/>
      <c r="C64" s="5"/>
      <c r="D64" s="6"/>
      <c r="E64" s="7"/>
      <c r="F64" s="8"/>
    </row>
    <row r="65" ht="16.25" spans="1:6">
      <c r="A65" s="3">
        <v>64</v>
      </c>
      <c r="B65" s="4"/>
      <c r="C65" s="5"/>
      <c r="D65" s="6"/>
      <c r="E65" s="7"/>
      <c r="F65" s="8"/>
    </row>
    <row r="66" ht="16.25" spans="1:6">
      <c r="A66" s="3">
        <v>65</v>
      </c>
      <c r="B66" s="4"/>
      <c r="C66" s="5"/>
      <c r="D66" s="6"/>
      <c r="E66" s="7"/>
      <c r="F66" s="8"/>
    </row>
    <row r="67" ht="16.25" spans="1:6">
      <c r="A67" s="3">
        <v>66</v>
      </c>
      <c r="B67" s="4"/>
      <c r="C67" s="5"/>
      <c r="D67" s="6"/>
      <c r="E67" s="7"/>
      <c r="F67" s="8"/>
    </row>
    <row r="68" ht="16.25" spans="1:6">
      <c r="A68" s="3">
        <v>67</v>
      </c>
      <c r="B68" s="4"/>
      <c r="C68" s="5"/>
      <c r="D68" s="6"/>
      <c r="E68" s="7"/>
      <c r="F68" s="8"/>
    </row>
    <row r="69" ht="16.25" spans="1:6">
      <c r="A69" s="3">
        <v>68</v>
      </c>
      <c r="B69" s="4"/>
      <c r="C69" s="5"/>
      <c r="D69" s="6"/>
      <c r="E69" s="7"/>
      <c r="F69" s="8"/>
    </row>
    <row r="70" ht="16.25" spans="1:6">
      <c r="A70" s="3">
        <v>69</v>
      </c>
      <c r="B70" s="4"/>
      <c r="C70" s="5"/>
      <c r="D70" s="6"/>
      <c r="E70" s="7"/>
      <c r="F70" s="8"/>
    </row>
    <row r="71" ht="16.25" spans="1:6">
      <c r="A71" s="3">
        <v>70</v>
      </c>
      <c r="B71" s="4"/>
      <c r="C71" s="5"/>
      <c r="D71" s="6"/>
      <c r="E71" s="7"/>
      <c r="F71" s="8"/>
    </row>
    <row r="72" ht="16.25" spans="1:6">
      <c r="A72" s="3">
        <v>71</v>
      </c>
      <c r="B72" s="4"/>
      <c r="C72" s="5"/>
      <c r="D72" s="6"/>
      <c r="E72" s="7"/>
      <c r="F72" s="8"/>
    </row>
    <row r="73" ht="16.25" spans="1:6">
      <c r="A73" s="3">
        <v>72</v>
      </c>
      <c r="B73" s="4"/>
      <c r="C73" s="5"/>
      <c r="D73" s="6"/>
      <c r="E73" s="7"/>
      <c r="F73" s="8"/>
    </row>
    <row r="74" ht="16.25" spans="1:6">
      <c r="A74" s="3">
        <v>73</v>
      </c>
      <c r="B74" s="4"/>
      <c r="C74" s="5"/>
      <c r="D74" s="6"/>
      <c r="E74" s="7"/>
      <c r="F74" s="8"/>
    </row>
    <row r="75" ht="16.25" spans="1:6">
      <c r="A75" s="3">
        <v>74</v>
      </c>
      <c r="B75" s="4"/>
      <c r="C75" s="5"/>
      <c r="D75" s="6"/>
      <c r="E75" s="7"/>
      <c r="F75" s="8"/>
    </row>
    <row r="76" ht="16.25" spans="1:6">
      <c r="A76" s="3">
        <v>75</v>
      </c>
      <c r="B76" s="4"/>
      <c r="C76" s="5"/>
      <c r="D76" s="6"/>
      <c r="E76" s="7"/>
      <c r="F76" s="8"/>
    </row>
    <row r="77" ht="16.25" spans="1:6">
      <c r="A77" s="3">
        <v>76</v>
      </c>
      <c r="B77" s="4"/>
      <c r="C77" s="5"/>
      <c r="D77" s="6"/>
      <c r="E77" s="7"/>
      <c r="F77" s="8"/>
    </row>
    <row r="78" ht="16.25" spans="1:6">
      <c r="A78" s="3">
        <v>77</v>
      </c>
      <c r="B78" s="4"/>
      <c r="C78" s="5"/>
      <c r="D78" s="6"/>
      <c r="E78" s="7"/>
      <c r="F78" s="8"/>
    </row>
    <row r="79" ht="16.25" spans="1:6">
      <c r="A79" s="3">
        <v>78</v>
      </c>
      <c r="B79" s="4"/>
      <c r="C79" s="5"/>
      <c r="D79" s="6"/>
      <c r="E79" s="7"/>
      <c r="F79" s="8"/>
    </row>
    <row r="80" ht="16.25" spans="1:6">
      <c r="A80" s="3">
        <v>79</v>
      </c>
      <c r="B80" s="4"/>
      <c r="C80" s="5"/>
      <c r="D80" s="6"/>
      <c r="E80" s="7"/>
      <c r="F80" s="8"/>
    </row>
    <row r="81" ht="16.25" spans="1:6">
      <c r="A81" s="3">
        <v>80</v>
      </c>
      <c r="B81" s="4"/>
      <c r="C81" s="5"/>
      <c r="D81" s="6"/>
      <c r="E81" s="7"/>
      <c r="F81" s="8"/>
    </row>
    <row r="82" ht="16.25" spans="1:6">
      <c r="A82" s="3">
        <v>81</v>
      </c>
      <c r="B82" s="4"/>
      <c r="C82" s="5"/>
      <c r="D82" s="6"/>
      <c r="E82" s="7"/>
      <c r="F82" s="8"/>
    </row>
    <row r="83" ht="16.25" spans="1:6">
      <c r="A83" s="3">
        <v>82</v>
      </c>
      <c r="B83" s="4"/>
      <c r="C83" s="5"/>
      <c r="D83" s="6"/>
      <c r="E83" s="7"/>
      <c r="F83" s="8"/>
    </row>
    <row r="84" ht="16.25" spans="1:6">
      <c r="A84" s="3">
        <v>83</v>
      </c>
      <c r="B84" s="4"/>
      <c r="C84" s="5"/>
      <c r="D84" s="6"/>
      <c r="E84" s="7"/>
      <c r="F84" s="8"/>
    </row>
    <row r="85" ht="16.25" spans="1:6">
      <c r="A85" s="3">
        <v>84</v>
      </c>
      <c r="B85" s="4"/>
      <c r="C85" s="5"/>
      <c r="D85" s="6"/>
      <c r="E85" s="7"/>
      <c r="F85" s="8"/>
    </row>
    <row r="86" ht="16.25" spans="1:6">
      <c r="A86" s="3">
        <v>85</v>
      </c>
      <c r="B86" s="4"/>
      <c r="C86" s="5"/>
      <c r="D86" s="6"/>
      <c r="E86" s="7"/>
      <c r="F86" s="8"/>
    </row>
    <row r="87" ht="16.25" spans="1:6">
      <c r="A87" s="3">
        <v>86</v>
      </c>
      <c r="B87" s="4"/>
      <c r="C87" s="5"/>
      <c r="D87" s="6"/>
      <c r="E87" s="7"/>
      <c r="F87" s="8"/>
    </row>
    <row r="88" ht="16.25" spans="1:6">
      <c r="A88" s="3">
        <v>87</v>
      </c>
      <c r="B88" s="4"/>
      <c r="C88" s="5"/>
      <c r="D88" s="6"/>
      <c r="E88" s="7"/>
      <c r="F88" s="8"/>
    </row>
    <row r="89" ht="16.25" spans="1:6">
      <c r="A89" s="3">
        <v>88</v>
      </c>
      <c r="B89" s="4"/>
      <c r="C89" s="5"/>
      <c r="D89" s="6"/>
      <c r="E89" s="7"/>
      <c r="F89" s="8"/>
    </row>
    <row r="90" ht="16.25" spans="1:6">
      <c r="A90" s="3">
        <v>89</v>
      </c>
      <c r="B90" s="4"/>
      <c r="C90" s="5"/>
      <c r="D90" s="6"/>
      <c r="E90" s="7"/>
      <c r="F90" s="8"/>
    </row>
    <row r="91" ht="16.25" spans="1:6">
      <c r="A91" s="3">
        <v>90</v>
      </c>
      <c r="B91" s="4"/>
      <c r="C91" s="5"/>
      <c r="D91" s="6"/>
      <c r="E91" s="7"/>
      <c r="F91" s="8"/>
    </row>
    <row r="92" ht="16.25" spans="1:6">
      <c r="A92" s="3">
        <v>91</v>
      </c>
      <c r="B92" s="4"/>
      <c r="C92" s="5"/>
      <c r="D92" s="6"/>
      <c r="E92" s="7"/>
      <c r="F92" s="8"/>
    </row>
    <row r="93" ht="16.25" spans="1:6">
      <c r="A93" s="3">
        <v>92</v>
      </c>
      <c r="B93" s="4"/>
      <c r="C93" s="5"/>
      <c r="D93" s="6"/>
      <c r="E93" s="7"/>
      <c r="F93" s="8"/>
    </row>
    <row r="94" ht="16.25" spans="1:6">
      <c r="A94" s="3">
        <v>93</v>
      </c>
      <c r="B94" s="4"/>
      <c r="C94" s="5"/>
      <c r="D94" s="6"/>
      <c r="E94" s="7"/>
      <c r="F94" s="8"/>
    </row>
    <row r="95" ht="16.25" spans="1:6">
      <c r="A95" s="3">
        <v>94</v>
      </c>
      <c r="B95" s="4"/>
      <c r="C95" s="5"/>
      <c r="D95" s="6"/>
      <c r="E95" s="7"/>
      <c r="F95" s="8"/>
    </row>
    <row r="96" ht="16.25" spans="1:6">
      <c r="A96" s="3">
        <v>95</v>
      </c>
      <c r="B96" s="4"/>
      <c r="C96" s="5"/>
      <c r="D96" s="6"/>
      <c r="E96" s="7"/>
      <c r="F96" s="8"/>
    </row>
    <row r="97" ht="16.25" spans="1:6">
      <c r="A97" s="3">
        <v>96</v>
      </c>
      <c r="B97" s="4"/>
      <c r="C97" s="5"/>
      <c r="D97" s="6"/>
      <c r="E97" s="7"/>
      <c r="F97" s="8"/>
    </row>
    <row r="98" ht="16.25" spans="1:6">
      <c r="A98" s="3">
        <v>97</v>
      </c>
      <c r="B98" s="4"/>
      <c r="C98" s="5"/>
      <c r="D98" s="6"/>
      <c r="E98" s="7"/>
      <c r="F98" s="8"/>
    </row>
    <row r="99" ht="16.25" spans="1:6">
      <c r="A99" s="3">
        <v>98</v>
      </c>
      <c r="B99" s="4"/>
      <c r="C99" s="5"/>
      <c r="D99" s="6"/>
      <c r="E99" s="7"/>
      <c r="F99" s="8"/>
    </row>
    <row r="100" ht="16.25" spans="1:6">
      <c r="A100" s="3">
        <v>99</v>
      </c>
      <c r="B100" s="4"/>
      <c r="C100" s="5"/>
      <c r="D100" s="6"/>
      <c r="E100" s="7"/>
      <c r="F100" s="8"/>
    </row>
    <row r="101" ht="16.25" spans="1:6">
      <c r="A101" s="3">
        <v>100</v>
      </c>
      <c r="B101" s="4"/>
      <c r="C101" s="5"/>
      <c r="D101" s="6"/>
      <c r="E101" s="7"/>
      <c r="F101" s="8"/>
    </row>
    <row r="102" ht="16.25" spans="1:6">
      <c r="A102" s="3">
        <v>101</v>
      </c>
      <c r="B102" s="4"/>
      <c r="C102" s="5"/>
      <c r="D102" s="6"/>
      <c r="E102" s="7"/>
      <c r="F102" s="8"/>
    </row>
    <row r="103" ht="16.25" spans="1:6">
      <c r="A103" s="3">
        <v>102</v>
      </c>
      <c r="B103" s="4"/>
      <c r="C103" s="5"/>
      <c r="D103" s="6"/>
      <c r="E103" s="7"/>
      <c r="F103" s="8"/>
    </row>
    <row r="104" ht="16.25" spans="1:6">
      <c r="A104" s="3">
        <v>103</v>
      </c>
      <c r="B104" s="4"/>
      <c r="C104" s="5"/>
      <c r="D104" s="6"/>
      <c r="E104" s="7"/>
      <c r="F104" s="8"/>
    </row>
    <row r="105" ht="16.25" spans="1:6">
      <c r="A105" s="3">
        <v>104</v>
      </c>
      <c r="B105" s="4"/>
      <c r="C105" s="5"/>
      <c r="D105" s="6"/>
      <c r="E105" s="7"/>
      <c r="F105" s="8"/>
    </row>
    <row r="106" ht="16.25" spans="1:6">
      <c r="A106" s="3">
        <v>105</v>
      </c>
      <c r="B106" s="4"/>
      <c r="C106" s="5"/>
      <c r="D106" s="6"/>
      <c r="E106" s="7"/>
      <c r="F106" s="8"/>
    </row>
    <row r="107" ht="16.25" spans="1:6">
      <c r="A107" s="3">
        <v>106</v>
      </c>
      <c r="B107" s="4"/>
      <c r="C107" s="5"/>
      <c r="D107" s="6"/>
      <c r="E107" s="7"/>
      <c r="F107" s="8"/>
    </row>
    <row r="108" ht="16.25" spans="1:6">
      <c r="A108" s="3">
        <v>107</v>
      </c>
      <c r="B108" s="4"/>
      <c r="C108" s="5"/>
      <c r="D108" s="6"/>
      <c r="E108" s="7"/>
      <c r="F108" s="8"/>
    </row>
    <row r="109" ht="16.25" spans="1:6">
      <c r="A109" s="3">
        <v>108</v>
      </c>
      <c r="B109" s="4"/>
      <c r="C109" s="5"/>
      <c r="D109" s="6"/>
      <c r="E109" s="7"/>
      <c r="F109" s="8"/>
    </row>
    <row r="110" ht="16.25" spans="1:6">
      <c r="A110" s="3">
        <v>109</v>
      </c>
      <c r="B110" s="4"/>
      <c r="C110" s="5"/>
      <c r="D110" s="6"/>
      <c r="E110" s="7"/>
      <c r="F110" s="8"/>
    </row>
    <row r="111" ht="16.25" spans="1:6">
      <c r="A111" s="3">
        <v>110</v>
      </c>
      <c r="B111" s="4"/>
      <c r="C111" s="5"/>
      <c r="D111" s="6"/>
      <c r="E111" s="7"/>
      <c r="F111" s="8"/>
    </row>
    <row r="112" ht="16.25" spans="1:6">
      <c r="A112" s="3">
        <v>111</v>
      </c>
      <c r="B112" s="4"/>
      <c r="C112" s="5"/>
      <c r="D112" s="6"/>
      <c r="E112" s="7"/>
      <c r="F112" s="8"/>
    </row>
    <row r="113" ht="16.25" spans="1:6">
      <c r="A113" s="3">
        <v>112</v>
      </c>
      <c r="B113" s="4"/>
      <c r="C113" s="5"/>
      <c r="D113" s="6"/>
      <c r="E113" s="7"/>
      <c r="F113" s="8"/>
    </row>
    <row r="114" ht="16.25" spans="1:6">
      <c r="A114" s="3">
        <v>113</v>
      </c>
      <c r="B114" s="4"/>
      <c r="C114" s="5"/>
      <c r="D114" s="6"/>
      <c r="E114" s="7"/>
      <c r="F114" s="8"/>
    </row>
    <row r="115" ht="16.25" spans="1:6">
      <c r="A115" s="3">
        <v>114</v>
      </c>
      <c r="B115" s="4"/>
      <c r="C115" s="5"/>
      <c r="D115" s="6"/>
      <c r="E115" s="7"/>
      <c r="F115" s="8"/>
    </row>
    <row r="116" ht="16.25" spans="1:6">
      <c r="A116" s="3">
        <v>115</v>
      </c>
      <c r="B116" s="4"/>
      <c r="C116" s="5"/>
      <c r="D116" s="6"/>
      <c r="E116" s="7"/>
      <c r="F116" s="8"/>
    </row>
    <row r="117" ht="16.25" spans="1:6">
      <c r="A117" s="3">
        <v>116</v>
      </c>
      <c r="B117" s="4"/>
      <c r="C117" s="5"/>
      <c r="D117" s="6"/>
      <c r="E117" s="7"/>
      <c r="F117" s="8"/>
    </row>
    <row r="118" ht="16.25" spans="1:6">
      <c r="A118" s="3">
        <v>117</v>
      </c>
      <c r="B118" s="4"/>
      <c r="C118" s="5"/>
      <c r="D118" s="6"/>
      <c r="E118" s="7"/>
      <c r="F118" s="8"/>
    </row>
    <row r="119" ht="16.25" spans="1:6">
      <c r="A119" s="3">
        <v>118</v>
      </c>
      <c r="B119" s="4"/>
      <c r="C119" s="5"/>
      <c r="D119" s="6"/>
      <c r="E119" s="7"/>
      <c r="F119" s="8"/>
    </row>
    <row r="120" ht="16.25" spans="1:6">
      <c r="A120" s="3">
        <v>119</v>
      </c>
      <c r="B120" s="4"/>
      <c r="C120" s="5"/>
      <c r="D120" s="6"/>
      <c r="E120" s="7"/>
      <c r="F120" s="8"/>
    </row>
    <row r="121" ht="16.25" spans="1:6">
      <c r="A121" s="3">
        <v>120</v>
      </c>
      <c r="B121" s="4"/>
      <c r="C121" s="5"/>
      <c r="D121" s="6"/>
      <c r="E121" s="7"/>
      <c r="F121" s="8"/>
    </row>
    <row r="122" ht="16.25" spans="1:6">
      <c r="A122" s="3">
        <v>121</v>
      </c>
      <c r="B122" s="4"/>
      <c r="C122" s="5"/>
      <c r="D122" s="6"/>
      <c r="E122" s="7"/>
      <c r="F122" s="8"/>
    </row>
    <row r="123" ht="16.25" spans="1:6">
      <c r="A123" s="3">
        <v>122</v>
      </c>
      <c r="B123" s="4"/>
      <c r="C123" s="5"/>
      <c r="D123" s="6"/>
      <c r="E123" s="7"/>
      <c r="F123" s="8"/>
    </row>
    <row r="124" ht="16.25" spans="1:6">
      <c r="A124" s="3">
        <v>123</v>
      </c>
      <c r="B124" s="4"/>
      <c r="C124" s="5"/>
      <c r="D124" s="6"/>
      <c r="E124" s="7"/>
      <c r="F124" s="8"/>
    </row>
    <row r="125" ht="16.25" spans="1:6">
      <c r="A125" s="3">
        <v>124</v>
      </c>
      <c r="B125" s="4"/>
      <c r="C125" s="5"/>
      <c r="D125" s="6"/>
      <c r="E125" s="7"/>
      <c r="F125" s="8"/>
    </row>
    <row r="126" ht="16.25" spans="1:6">
      <c r="A126" s="3">
        <v>125</v>
      </c>
      <c r="B126" s="4"/>
      <c r="C126" s="5"/>
      <c r="D126" s="6"/>
      <c r="E126" s="7"/>
      <c r="F126" s="8"/>
    </row>
    <row r="127" ht="16.25" spans="1:6">
      <c r="A127" s="3">
        <v>126</v>
      </c>
      <c r="B127" s="4"/>
      <c r="C127" s="5"/>
      <c r="D127" s="6"/>
      <c r="E127" s="7"/>
      <c r="F127" s="8"/>
    </row>
    <row r="128" ht="16.25" spans="1:6">
      <c r="A128" s="3">
        <v>127</v>
      </c>
      <c r="B128" s="4"/>
      <c r="C128" s="5"/>
      <c r="D128" s="6"/>
      <c r="E128" s="7"/>
      <c r="F128" s="8"/>
    </row>
    <row r="129" ht="16.25" spans="1:6">
      <c r="A129" s="3">
        <v>128</v>
      </c>
      <c r="B129" s="4"/>
      <c r="C129" s="5"/>
      <c r="D129" s="6"/>
      <c r="E129" s="7"/>
      <c r="F129" s="8"/>
    </row>
    <row r="130" ht="16.25" spans="1:6">
      <c r="A130" s="3">
        <v>129</v>
      </c>
      <c r="B130" s="4"/>
      <c r="C130" s="5"/>
      <c r="D130" s="6"/>
      <c r="E130" s="7"/>
      <c r="F130" s="8"/>
    </row>
    <row r="131" ht="16.25" spans="1:6">
      <c r="A131" s="3">
        <v>130</v>
      </c>
      <c r="B131" s="4"/>
      <c r="C131" s="5"/>
      <c r="D131" s="6"/>
      <c r="E131" s="7"/>
      <c r="F131" s="8"/>
    </row>
    <row r="132" ht="16.25" spans="1:6">
      <c r="A132" s="3">
        <v>131</v>
      </c>
      <c r="B132" s="4"/>
      <c r="C132" s="5"/>
      <c r="D132" s="6"/>
      <c r="E132" s="7"/>
      <c r="F132" s="8"/>
    </row>
    <row r="133" ht="16.25" spans="1:6">
      <c r="A133" s="3">
        <v>132</v>
      </c>
      <c r="B133" s="4"/>
      <c r="C133" s="5"/>
      <c r="D133" s="6"/>
      <c r="E133" s="7"/>
      <c r="F133" s="8"/>
    </row>
    <row r="134" ht="16.25" spans="1:6">
      <c r="A134" s="3">
        <v>133</v>
      </c>
      <c r="B134" s="4"/>
      <c r="C134" s="5"/>
      <c r="D134" s="6"/>
      <c r="E134" s="7"/>
      <c r="F134" s="8"/>
    </row>
    <row r="135" ht="16.25" spans="1:6">
      <c r="A135" s="3">
        <v>134</v>
      </c>
      <c r="B135" s="4"/>
      <c r="C135" s="5"/>
      <c r="D135" s="6"/>
      <c r="E135" s="7"/>
      <c r="F135" s="8"/>
    </row>
    <row r="136" ht="16.25" spans="1:6">
      <c r="A136" s="3">
        <v>135</v>
      </c>
      <c r="B136" s="4"/>
      <c r="C136" s="5"/>
      <c r="D136" s="6"/>
      <c r="E136" s="7"/>
      <c r="F136" s="8"/>
    </row>
    <row r="137" ht="16.25" spans="1:6">
      <c r="A137" s="3">
        <v>136</v>
      </c>
      <c r="B137" s="4"/>
      <c r="C137" s="5"/>
      <c r="D137" s="6"/>
      <c r="E137" s="7"/>
      <c r="F137" s="8"/>
    </row>
    <row r="138" ht="16.25" spans="1:6">
      <c r="A138" s="3">
        <v>137</v>
      </c>
      <c r="B138" s="4"/>
      <c r="C138" s="5"/>
      <c r="D138" s="6"/>
      <c r="E138" s="7"/>
      <c r="F138" s="8"/>
    </row>
    <row r="139" ht="16.25" spans="1:6">
      <c r="A139" s="3">
        <v>138</v>
      </c>
      <c r="B139" s="4"/>
      <c r="C139" s="5"/>
      <c r="D139" s="6"/>
      <c r="E139" s="7"/>
      <c r="F139" s="8"/>
    </row>
    <row r="140" ht="16.25" spans="1:6">
      <c r="A140" s="3">
        <v>139</v>
      </c>
      <c r="B140" s="4"/>
      <c r="C140" s="5"/>
      <c r="D140" s="6"/>
      <c r="E140" s="7"/>
      <c r="F140" s="8"/>
    </row>
    <row r="141" ht="16.25" spans="1:6">
      <c r="A141" s="3">
        <v>140</v>
      </c>
      <c r="B141" s="4"/>
      <c r="C141" s="5"/>
      <c r="D141" s="6"/>
      <c r="E141" s="7"/>
      <c r="F141" s="8"/>
    </row>
    <row r="142" ht="16.25" spans="1:6">
      <c r="A142" s="3">
        <v>141</v>
      </c>
      <c r="B142" s="4"/>
      <c r="C142" s="5"/>
      <c r="D142" s="6"/>
      <c r="E142" s="7"/>
      <c r="F142" s="8"/>
    </row>
    <row r="143" ht="16.25" spans="1:6">
      <c r="A143" s="3">
        <v>142</v>
      </c>
      <c r="B143" s="4"/>
      <c r="C143" s="5"/>
      <c r="D143" s="6"/>
      <c r="E143" s="7"/>
      <c r="F143" s="8"/>
    </row>
    <row r="144" ht="16.25" spans="1:6">
      <c r="A144" s="3">
        <v>143</v>
      </c>
      <c r="B144" s="4"/>
      <c r="C144" s="5"/>
      <c r="D144" s="6"/>
      <c r="E144" s="7"/>
      <c r="F144" s="8"/>
    </row>
    <row r="145" ht="16.25" spans="1:6">
      <c r="A145" s="3">
        <v>144</v>
      </c>
      <c r="B145" s="4"/>
      <c r="C145" s="5"/>
      <c r="D145" s="6"/>
      <c r="E145" s="7"/>
      <c r="F145" s="8"/>
    </row>
    <row r="146" ht="16.25" spans="1:6">
      <c r="A146" s="3">
        <v>145</v>
      </c>
      <c r="B146" s="4"/>
      <c r="C146" s="5"/>
      <c r="D146" s="6"/>
      <c r="E146" s="7"/>
      <c r="F146" s="8"/>
    </row>
    <row r="147" ht="15.25" spans="1:6">
      <c r="A147" s="3">
        <v>146</v>
      </c>
      <c r="B147" s="4"/>
      <c r="C147" s="11"/>
      <c r="D147" s="12"/>
      <c r="E147" s="13"/>
      <c r="F147" s="8"/>
    </row>
    <row r="148" ht="15.25" spans="1:6">
      <c r="A148" s="3">
        <v>147</v>
      </c>
      <c r="B148" s="4"/>
      <c r="C148" s="11"/>
      <c r="D148" s="12"/>
      <c r="E148" s="13"/>
      <c r="F148" s="8"/>
    </row>
    <row r="149" ht="15.25" spans="1:6">
      <c r="A149" s="3">
        <v>148</v>
      </c>
      <c r="B149" s="4"/>
      <c r="C149" s="11"/>
      <c r="D149" s="12"/>
      <c r="E149" s="13"/>
      <c r="F149" s="8"/>
    </row>
    <row r="150" ht="15.25" spans="1:6">
      <c r="A150" s="3">
        <v>149</v>
      </c>
      <c r="B150" s="4"/>
      <c r="C150" s="11"/>
      <c r="D150" s="12"/>
      <c r="E150" s="13"/>
      <c r="F150" s="8"/>
    </row>
    <row r="151" ht="15.25" spans="1:6">
      <c r="A151" s="3">
        <v>150</v>
      </c>
      <c r="B151" s="4"/>
      <c r="C151" s="11"/>
      <c r="D151" s="12"/>
      <c r="E151" s="13"/>
      <c r="F151" s="8"/>
    </row>
    <row r="152" ht="15.25" spans="1:6">
      <c r="A152" s="3">
        <v>151</v>
      </c>
      <c r="B152" s="4"/>
      <c r="C152" s="11"/>
      <c r="D152" s="12"/>
      <c r="E152" s="13"/>
      <c r="F152" s="8"/>
    </row>
    <row r="153" ht="15.25" spans="1:6">
      <c r="A153" s="3">
        <v>152</v>
      </c>
      <c r="B153" s="4"/>
      <c r="C153" s="14"/>
      <c r="D153" s="15"/>
      <c r="E153" s="13"/>
      <c r="F153" s="8"/>
    </row>
    <row r="154" ht="15.25" spans="1:6">
      <c r="A154" s="3">
        <v>153</v>
      </c>
      <c r="B154" s="4"/>
      <c r="C154" s="14"/>
      <c r="D154" s="15"/>
      <c r="E154" s="13"/>
      <c r="F154" s="8"/>
    </row>
    <row r="155" ht="15.25" spans="1:6">
      <c r="A155" s="3">
        <v>154</v>
      </c>
      <c r="B155" s="4"/>
      <c r="C155" s="14"/>
      <c r="D155" s="15"/>
      <c r="E155" s="13"/>
      <c r="F155" s="8"/>
    </row>
    <row r="156" ht="15.25" spans="1:6">
      <c r="A156" s="3">
        <v>155</v>
      </c>
      <c r="B156" s="4"/>
      <c r="C156" s="14"/>
      <c r="D156" s="15"/>
      <c r="E156" s="13"/>
      <c r="F156" s="8"/>
    </row>
    <row r="157" ht="15.25" spans="1:6">
      <c r="A157" s="3">
        <v>156</v>
      </c>
      <c r="B157" s="4"/>
      <c r="C157" s="14"/>
      <c r="D157" s="15"/>
      <c r="E157" s="13"/>
      <c r="F157" s="8"/>
    </row>
    <row r="158" ht="15.25" spans="1:6">
      <c r="A158" s="3">
        <v>157</v>
      </c>
      <c r="B158" s="4"/>
      <c r="C158" s="14"/>
      <c r="D158" s="15"/>
      <c r="E158" s="13"/>
      <c r="F158" s="8"/>
    </row>
    <row r="159" ht="15.25" spans="1:6">
      <c r="A159" s="3">
        <v>158</v>
      </c>
      <c r="B159" s="4"/>
      <c r="C159" s="14"/>
      <c r="D159" s="15"/>
      <c r="E159" s="16"/>
      <c r="F159" s="8"/>
    </row>
    <row r="160" ht="15.25" spans="1:6">
      <c r="A160" s="3">
        <v>159</v>
      </c>
      <c r="B160" s="4"/>
      <c r="C160" s="14"/>
      <c r="D160" s="15"/>
      <c r="E160" s="16"/>
      <c r="F160" s="8"/>
    </row>
    <row r="161" ht="15.25" spans="1:6">
      <c r="A161" s="3">
        <v>160</v>
      </c>
      <c r="B161" s="4"/>
      <c r="C161" s="14"/>
      <c r="D161" s="15"/>
      <c r="E161" s="16"/>
      <c r="F161" s="8"/>
    </row>
    <row r="162" ht="15.25" spans="1:6">
      <c r="A162" s="3">
        <v>161</v>
      </c>
      <c r="B162" s="4"/>
      <c r="C162" s="11"/>
      <c r="D162" s="12"/>
      <c r="E162" s="13"/>
      <c r="F162" s="8"/>
    </row>
    <row r="163" ht="15.25" spans="1:6">
      <c r="A163" s="3">
        <v>162</v>
      </c>
      <c r="B163" s="4"/>
      <c r="C163" s="11"/>
      <c r="D163" s="12"/>
      <c r="E163" s="13"/>
      <c r="F163" s="8"/>
    </row>
    <row r="164" ht="15.25" spans="1:6">
      <c r="A164" s="3">
        <v>163</v>
      </c>
      <c r="B164" s="4"/>
      <c r="C164" s="11"/>
      <c r="D164" s="12"/>
      <c r="E164" s="13"/>
      <c r="F164" s="8"/>
    </row>
    <row r="165" ht="15.25" spans="1:6">
      <c r="A165" s="3">
        <v>164</v>
      </c>
      <c r="B165" s="4"/>
      <c r="C165" s="11"/>
      <c r="D165" s="12"/>
      <c r="E165" s="13"/>
      <c r="F165" s="8"/>
    </row>
    <row r="166" ht="15.25" spans="1:6">
      <c r="A166" s="3">
        <v>165</v>
      </c>
      <c r="B166" s="4"/>
      <c r="C166" s="11"/>
      <c r="D166" s="12"/>
      <c r="E166" s="13"/>
      <c r="F166" s="8"/>
    </row>
    <row r="167" ht="15.25" spans="1:6">
      <c r="A167" s="3">
        <v>166</v>
      </c>
      <c r="B167" s="4"/>
      <c r="C167" s="11"/>
      <c r="D167" s="12"/>
      <c r="E167" s="13"/>
      <c r="F167" s="8"/>
    </row>
    <row r="168" ht="15.25" spans="1:6">
      <c r="A168" s="3">
        <v>167</v>
      </c>
      <c r="B168" s="4"/>
      <c r="C168" s="11"/>
      <c r="D168" s="12"/>
      <c r="E168" s="13"/>
      <c r="F168" s="8"/>
    </row>
    <row r="169" ht="15.25" spans="1:6">
      <c r="A169" s="3">
        <v>168</v>
      </c>
      <c r="B169" s="4"/>
      <c r="C169" s="11"/>
      <c r="D169" s="12"/>
      <c r="E169" s="13"/>
      <c r="F169" s="8"/>
    </row>
    <row r="170" ht="15.25" spans="1:6">
      <c r="A170" s="3">
        <v>169</v>
      </c>
      <c r="B170" s="4"/>
      <c r="C170" s="11"/>
      <c r="D170" s="12"/>
      <c r="E170" s="13"/>
      <c r="F170" s="8"/>
    </row>
    <row r="171" ht="15.25" spans="1:6">
      <c r="A171" s="3">
        <v>170</v>
      </c>
      <c r="B171" s="4"/>
      <c r="C171" s="11"/>
      <c r="D171" s="12"/>
      <c r="E171" s="13"/>
      <c r="F171" s="8"/>
    </row>
    <row r="172" ht="15.25" spans="1:6">
      <c r="A172" s="3">
        <v>171</v>
      </c>
      <c r="B172" s="4"/>
      <c r="C172" s="11"/>
      <c r="D172" s="12"/>
      <c r="E172" s="13"/>
      <c r="F172" s="8"/>
    </row>
    <row r="173" ht="15.25" spans="1:6">
      <c r="A173" s="3">
        <v>172</v>
      </c>
      <c r="B173" s="4"/>
      <c r="C173" s="11"/>
      <c r="D173" s="12"/>
      <c r="E173" s="13"/>
      <c r="F173" s="8"/>
    </row>
    <row r="174" ht="15.25" spans="1:6">
      <c r="A174" s="3">
        <v>173</v>
      </c>
      <c r="B174" s="4"/>
      <c r="C174" s="11"/>
      <c r="D174" s="12"/>
      <c r="E174" s="13"/>
      <c r="F174" s="8"/>
    </row>
    <row r="175" ht="15.25" spans="1:6">
      <c r="A175" s="3">
        <v>174</v>
      </c>
      <c r="B175" s="4"/>
      <c r="C175" s="11"/>
      <c r="D175" s="12"/>
      <c r="E175" s="13"/>
      <c r="F175" s="8"/>
    </row>
    <row r="176" ht="15.25" spans="1:6">
      <c r="A176" s="3">
        <v>175</v>
      </c>
      <c r="B176" s="4"/>
      <c r="C176" s="11"/>
      <c r="D176" s="12"/>
      <c r="E176" s="13"/>
      <c r="F176" s="8"/>
    </row>
    <row r="177" ht="15.25" spans="1:6">
      <c r="A177" s="3">
        <v>176</v>
      </c>
      <c r="B177" s="4"/>
      <c r="C177" s="11"/>
      <c r="D177" s="12"/>
      <c r="E177" s="13"/>
      <c r="F177" s="8"/>
    </row>
    <row r="178" ht="15.25" spans="1:6">
      <c r="A178" s="3">
        <v>177</v>
      </c>
      <c r="B178" s="4"/>
      <c r="C178" s="11"/>
      <c r="D178" s="12"/>
      <c r="E178" s="13"/>
      <c r="F178" s="8"/>
    </row>
    <row r="179" ht="15.25" spans="1:6">
      <c r="A179" s="3">
        <v>178</v>
      </c>
      <c r="B179" s="4"/>
      <c r="C179" s="11"/>
      <c r="D179" s="12"/>
      <c r="E179" s="13"/>
      <c r="F179" s="8"/>
    </row>
    <row r="180" ht="15.25" spans="1:6">
      <c r="A180" s="3">
        <v>179</v>
      </c>
      <c r="B180" s="4"/>
      <c r="C180" s="11"/>
      <c r="D180" s="12"/>
      <c r="E180" s="13"/>
      <c r="F180" s="8"/>
    </row>
    <row r="181" ht="15.25" spans="1:6">
      <c r="A181" s="3">
        <v>180</v>
      </c>
      <c r="B181" s="4"/>
      <c r="C181" s="11"/>
      <c r="D181" s="12"/>
      <c r="E181" s="13"/>
      <c r="F181" s="8"/>
    </row>
    <row r="182" ht="15.25" spans="1:6">
      <c r="A182" s="3">
        <v>181</v>
      </c>
      <c r="B182" s="4"/>
      <c r="C182" s="11"/>
      <c r="D182" s="12"/>
      <c r="E182" s="13"/>
      <c r="F182" s="8"/>
    </row>
    <row r="183" ht="15.25" spans="1:6">
      <c r="A183" s="3">
        <v>182</v>
      </c>
      <c r="B183" s="4"/>
      <c r="C183" s="11"/>
      <c r="D183" s="12"/>
      <c r="E183" s="13"/>
      <c r="F183" s="8"/>
    </row>
    <row r="184" ht="15.25" spans="1:6">
      <c r="A184" s="3">
        <v>183</v>
      </c>
      <c r="B184" s="4"/>
      <c r="C184" s="11"/>
      <c r="D184" s="12"/>
      <c r="E184" s="13"/>
      <c r="F184" s="8"/>
    </row>
    <row r="185" ht="15.25" spans="1:6">
      <c r="A185" s="3">
        <v>184</v>
      </c>
      <c r="B185" s="4"/>
      <c r="C185" s="11"/>
      <c r="D185" s="12"/>
      <c r="E185" s="13"/>
      <c r="F185" s="8"/>
    </row>
    <row r="186" ht="15.25" spans="1:6">
      <c r="A186" s="3">
        <v>185</v>
      </c>
      <c r="B186" s="4"/>
      <c r="C186" s="11"/>
      <c r="D186" s="12"/>
      <c r="E186" s="13"/>
      <c r="F186" s="8"/>
    </row>
    <row r="187" ht="15.25" spans="1:6">
      <c r="A187" s="3">
        <v>186</v>
      </c>
      <c r="B187" s="4"/>
      <c r="C187" s="11"/>
      <c r="D187" s="12"/>
      <c r="E187" s="13"/>
      <c r="F187" s="8"/>
    </row>
    <row r="188" ht="15.25" spans="1:6">
      <c r="A188" s="3">
        <v>187</v>
      </c>
      <c r="B188" s="4"/>
      <c r="C188" s="11"/>
      <c r="D188" s="12"/>
      <c r="E188" s="13"/>
      <c r="F188" s="8"/>
    </row>
    <row r="189" ht="15.25" spans="1:6">
      <c r="A189" s="3">
        <v>188</v>
      </c>
      <c r="B189" s="4"/>
      <c r="C189" s="17"/>
      <c r="D189" s="12"/>
      <c r="E189" s="18"/>
      <c r="F189" s="8"/>
    </row>
    <row r="190" ht="16.25" spans="1:6">
      <c r="A190" s="3">
        <v>189</v>
      </c>
      <c r="B190" s="4"/>
      <c r="C190" s="4"/>
      <c r="D190" s="6"/>
      <c r="E190" s="4"/>
      <c r="F190" s="8"/>
    </row>
    <row r="191" ht="16.25" spans="1:6">
      <c r="A191" s="3">
        <v>190</v>
      </c>
      <c r="B191" s="4"/>
      <c r="C191" s="4"/>
      <c r="D191" s="6"/>
      <c r="E191" s="4"/>
      <c r="F191" s="8"/>
    </row>
    <row r="192" ht="16.25" spans="1:6">
      <c r="A192" s="3">
        <v>191</v>
      </c>
      <c r="B192" s="4"/>
      <c r="C192" s="4"/>
      <c r="D192" s="6"/>
      <c r="E192" s="4"/>
      <c r="F192" s="8"/>
    </row>
    <row r="193" ht="16.25" spans="1:6">
      <c r="A193" s="3">
        <v>192</v>
      </c>
      <c r="B193" s="4"/>
      <c r="C193" s="4"/>
      <c r="D193" s="6"/>
      <c r="E193" s="4"/>
      <c r="F193" s="8"/>
    </row>
    <row r="194" ht="16.25" spans="1:6">
      <c r="A194" s="3">
        <v>193</v>
      </c>
      <c r="B194" s="4"/>
      <c r="C194" s="4"/>
      <c r="D194" s="6"/>
      <c r="E194" s="4"/>
      <c r="F194" s="8"/>
    </row>
    <row r="195" ht="16.25" spans="1:6">
      <c r="A195" s="3">
        <v>194</v>
      </c>
      <c r="B195" s="4"/>
      <c r="C195" s="4"/>
      <c r="D195" s="6"/>
      <c r="E195" s="4"/>
      <c r="F195" s="8"/>
    </row>
    <row r="196" ht="16.25" spans="1:6">
      <c r="A196" s="3">
        <v>195</v>
      </c>
      <c r="B196" s="4"/>
      <c r="C196" s="4"/>
      <c r="D196" s="6"/>
      <c r="E196" s="4"/>
      <c r="F196" s="8"/>
    </row>
    <row r="197" ht="16.25" spans="1:6">
      <c r="A197" s="3">
        <v>196</v>
      </c>
      <c r="B197" s="4"/>
      <c r="C197" s="4"/>
      <c r="D197" s="6"/>
      <c r="E197" s="4"/>
      <c r="F197" s="8"/>
    </row>
    <row r="198" ht="16.25" spans="1:6">
      <c r="A198" s="3">
        <v>197</v>
      </c>
      <c r="B198" s="4"/>
      <c r="C198" s="4"/>
      <c r="D198" s="6"/>
      <c r="E198" s="4"/>
      <c r="F198" s="8"/>
    </row>
    <row r="199" ht="15.25" spans="1:6">
      <c r="A199" s="3">
        <v>198</v>
      </c>
      <c r="B199" s="4"/>
      <c r="C199" s="4"/>
      <c r="D199" s="19"/>
      <c r="E199" s="4"/>
      <c r="F199" s="8"/>
    </row>
    <row r="200" ht="16.25" spans="1:6">
      <c r="A200" s="3">
        <v>199</v>
      </c>
      <c r="B200" s="4"/>
      <c r="C200" s="4"/>
      <c r="D200" s="6"/>
      <c r="E200" s="4"/>
      <c r="F200" s="8"/>
    </row>
    <row r="201" ht="16.25" spans="1:6">
      <c r="A201" s="3">
        <v>200</v>
      </c>
      <c r="B201" s="4"/>
      <c r="C201" s="4"/>
      <c r="D201" s="10"/>
      <c r="E201" s="4"/>
      <c r="F201" s="8"/>
    </row>
    <row r="202" ht="16.25" spans="1:6">
      <c r="A202" s="3">
        <v>201</v>
      </c>
      <c r="B202" s="4"/>
      <c r="C202" s="4"/>
      <c r="D202" s="10"/>
      <c r="E202" s="4"/>
      <c r="F202" s="8"/>
    </row>
    <row r="203" ht="16.25" spans="1:6">
      <c r="A203" s="3">
        <v>202</v>
      </c>
      <c r="B203" s="4"/>
      <c r="C203" s="4"/>
      <c r="D203" s="10"/>
      <c r="E203" s="4"/>
      <c r="F203" s="8"/>
    </row>
    <row r="204" ht="16.25" spans="1:6">
      <c r="A204" s="3">
        <v>203</v>
      </c>
      <c r="B204" s="4"/>
      <c r="C204" s="4"/>
      <c r="D204" s="10"/>
      <c r="E204" s="4"/>
      <c r="F204" s="8"/>
    </row>
    <row r="205" ht="16.25" spans="1:6">
      <c r="A205" s="3">
        <v>204</v>
      </c>
      <c r="B205" s="4"/>
      <c r="C205" s="4"/>
      <c r="D205" s="10"/>
      <c r="E205" s="4"/>
      <c r="F205" s="8"/>
    </row>
    <row r="206" ht="16.25" spans="1:6">
      <c r="A206" s="3">
        <v>205</v>
      </c>
      <c r="B206" s="4"/>
      <c r="C206" s="4"/>
      <c r="D206" s="10"/>
      <c r="E206" s="4"/>
      <c r="F206" s="8"/>
    </row>
    <row r="207" ht="16.25" spans="1:6">
      <c r="A207" s="3">
        <v>206</v>
      </c>
      <c r="B207" s="4"/>
      <c r="C207" s="4"/>
      <c r="D207" s="10"/>
      <c r="E207" s="4"/>
      <c r="F207" s="8"/>
    </row>
    <row r="208" ht="16.25" spans="1:6">
      <c r="A208" s="3">
        <v>207</v>
      </c>
      <c r="B208" s="4"/>
      <c r="C208" s="4"/>
      <c r="D208" s="10"/>
      <c r="E208" s="4"/>
      <c r="F208" s="8"/>
    </row>
    <row r="209" ht="16.25" spans="1:6">
      <c r="A209" s="3">
        <v>208</v>
      </c>
      <c r="B209" s="4"/>
      <c r="C209" s="4"/>
      <c r="D209" s="10"/>
      <c r="E209" s="4"/>
      <c r="F209" s="8"/>
    </row>
    <row r="210" ht="16.25" spans="1:6">
      <c r="A210" s="3">
        <v>209</v>
      </c>
      <c r="B210" s="4"/>
      <c r="C210" s="4"/>
      <c r="D210" s="10"/>
      <c r="E210" s="4"/>
      <c r="F210" s="8"/>
    </row>
    <row r="211" ht="16.25" spans="1:6">
      <c r="A211" s="3">
        <v>210</v>
      </c>
      <c r="B211" s="4"/>
      <c r="C211" s="4"/>
      <c r="D211" s="10"/>
      <c r="E211" s="4"/>
      <c r="F211" s="8"/>
    </row>
    <row r="212" ht="16.25" spans="1:6">
      <c r="A212" s="3">
        <v>211</v>
      </c>
      <c r="B212" s="4"/>
      <c r="C212" s="4"/>
      <c r="D212" s="10"/>
      <c r="E212" s="4"/>
      <c r="F212" s="8"/>
    </row>
    <row r="213" ht="16.25" spans="1:6">
      <c r="A213" s="3">
        <v>212</v>
      </c>
      <c r="B213" s="4"/>
      <c r="C213" s="4"/>
      <c r="D213" s="10"/>
      <c r="E213" s="4"/>
      <c r="F213" s="8"/>
    </row>
    <row r="214" ht="16.25" spans="1:6">
      <c r="A214" s="3">
        <v>213</v>
      </c>
      <c r="B214" s="4"/>
      <c r="C214" s="4"/>
      <c r="D214" s="10"/>
      <c r="E214" s="4"/>
      <c r="F214" s="8"/>
    </row>
    <row r="215" ht="16.25" spans="1:6">
      <c r="A215" s="3">
        <v>214</v>
      </c>
      <c r="B215" s="4"/>
      <c r="C215" s="4"/>
      <c r="D215" s="10"/>
      <c r="E215" s="4"/>
      <c r="F215" s="8"/>
    </row>
    <row r="216" ht="16.25" spans="1:6">
      <c r="A216" s="3">
        <v>215</v>
      </c>
      <c r="B216" s="4"/>
      <c r="C216" s="4"/>
      <c r="D216" s="10"/>
      <c r="E216" s="4"/>
      <c r="F216" s="8"/>
    </row>
    <row r="217" ht="16.25" spans="1:6">
      <c r="A217" s="3">
        <v>216</v>
      </c>
      <c r="B217" s="4"/>
      <c r="C217" s="4"/>
      <c r="D217" s="10"/>
      <c r="E217" s="4"/>
      <c r="F217" s="8"/>
    </row>
    <row r="218" ht="16.25" spans="1:6">
      <c r="A218" s="3">
        <v>217</v>
      </c>
      <c r="B218" s="4"/>
      <c r="C218" s="4"/>
      <c r="D218" s="10"/>
      <c r="E218" s="4"/>
      <c r="F218" s="8"/>
    </row>
    <row r="219" ht="16.25" spans="1:6">
      <c r="A219" s="3">
        <v>218</v>
      </c>
      <c r="B219" s="4"/>
      <c r="C219" s="4"/>
      <c r="D219" s="10"/>
      <c r="E219" s="4"/>
      <c r="F219" s="8"/>
    </row>
    <row r="220" ht="16.25" spans="1:6">
      <c r="A220" s="3">
        <v>219</v>
      </c>
      <c r="B220" s="4"/>
      <c r="C220" s="4"/>
      <c r="D220" s="10"/>
      <c r="E220" s="4"/>
      <c r="F220" s="8"/>
    </row>
    <row r="221" ht="16.25" spans="1:6">
      <c r="A221" s="3">
        <v>220</v>
      </c>
      <c r="B221" s="4"/>
      <c r="C221" s="4"/>
      <c r="D221" s="10"/>
      <c r="E221" s="4"/>
      <c r="F221" s="8"/>
    </row>
    <row r="222" ht="16.25" spans="1:6">
      <c r="A222" s="3">
        <v>221</v>
      </c>
      <c r="B222" s="4"/>
      <c r="C222" s="4"/>
      <c r="D222" s="10"/>
      <c r="E222" s="4"/>
      <c r="F222" s="8"/>
    </row>
    <row r="223" ht="16.25" spans="1:6">
      <c r="A223" s="3">
        <v>222</v>
      </c>
      <c r="B223" s="4"/>
      <c r="C223" s="4"/>
      <c r="D223" s="10"/>
      <c r="E223" s="4"/>
      <c r="F223" s="8"/>
    </row>
    <row r="224" ht="16.25" spans="1:6">
      <c r="A224" s="3">
        <v>223</v>
      </c>
      <c r="B224" s="4"/>
      <c r="C224" s="4"/>
      <c r="D224" s="10"/>
      <c r="E224" s="4"/>
      <c r="F224" s="8"/>
    </row>
    <row r="225" ht="16.25" spans="1:6">
      <c r="A225" s="3">
        <v>224</v>
      </c>
      <c r="B225" s="4"/>
      <c r="C225" s="4"/>
      <c r="D225" s="10"/>
      <c r="E225" s="4"/>
      <c r="F225" s="8"/>
    </row>
    <row r="226" ht="16.25" spans="1:6">
      <c r="A226" s="3">
        <v>225</v>
      </c>
      <c r="B226" s="4"/>
      <c r="C226" s="4"/>
      <c r="D226" s="10"/>
      <c r="E226" s="4"/>
      <c r="F226" s="8"/>
    </row>
    <row r="227" ht="16.25" spans="1:6">
      <c r="A227" s="3">
        <v>226</v>
      </c>
      <c r="B227" s="4"/>
      <c r="C227" s="4"/>
      <c r="D227" s="10"/>
      <c r="E227" s="4"/>
      <c r="F227" s="8"/>
    </row>
    <row r="228" ht="16.25" spans="1:6">
      <c r="A228" s="3">
        <v>227</v>
      </c>
      <c r="B228" s="4"/>
      <c r="C228" s="4"/>
      <c r="D228" s="10"/>
      <c r="E228" s="4"/>
      <c r="F228" s="8"/>
    </row>
    <row r="229" ht="16.25" spans="1:6">
      <c r="A229" s="3">
        <v>228</v>
      </c>
      <c r="B229" s="4"/>
      <c r="C229" s="4"/>
      <c r="D229" s="10"/>
      <c r="E229" s="4"/>
      <c r="F229" s="8"/>
    </row>
    <row r="230" ht="16.25" spans="1:6">
      <c r="A230" s="3">
        <v>229</v>
      </c>
      <c r="B230" s="4"/>
      <c r="C230" s="4"/>
      <c r="D230" s="10"/>
      <c r="E230" s="4"/>
      <c r="F230" s="8"/>
    </row>
    <row r="231" ht="16.25" spans="1:6">
      <c r="A231" s="3">
        <v>230</v>
      </c>
      <c r="B231" s="4"/>
      <c r="C231" s="4"/>
      <c r="D231" s="10"/>
      <c r="E231" s="4"/>
      <c r="F231" s="8"/>
    </row>
    <row r="232" ht="16.25" spans="1:6">
      <c r="A232" s="3">
        <v>231</v>
      </c>
      <c r="B232" s="4"/>
      <c r="C232" s="4"/>
      <c r="D232" s="10"/>
      <c r="E232" s="4"/>
      <c r="F232" s="8"/>
    </row>
    <row r="233" ht="16.25" spans="1:6">
      <c r="A233" s="3">
        <v>232</v>
      </c>
      <c r="B233" s="4"/>
      <c r="C233" s="4"/>
      <c r="D233" s="10"/>
      <c r="E233" s="4"/>
      <c r="F233" s="8"/>
    </row>
    <row r="234" ht="16.25" spans="1:6">
      <c r="A234" s="3">
        <v>233</v>
      </c>
      <c r="B234" s="4"/>
      <c r="C234" s="4"/>
      <c r="D234" s="10"/>
      <c r="E234" s="4"/>
      <c r="F234" s="8"/>
    </row>
    <row r="235" ht="16.25" spans="1:6">
      <c r="A235" s="3">
        <v>234</v>
      </c>
      <c r="B235" s="4"/>
      <c r="C235" s="4"/>
      <c r="D235" s="10"/>
      <c r="E235" s="4"/>
      <c r="F235" s="8"/>
    </row>
    <row r="236" ht="16.25" spans="1:6">
      <c r="A236" s="3">
        <v>235</v>
      </c>
      <c r="B236" s="4"/>
      <c r="C236" s="4"/>
      <c r="D236" s="10"/>
      <c r="E236" s="4"/>
      <c r="F236" s="8"/>
    </row>
    <row r="237" ht="16.25" spans="1:6">
      <c r="A237" s="3">
        <v>236</v>
      </c>
      <c r="B237" s="4"/>
      <c r="C237" s="4"/>
      <c r="D237" s="10"/>
      <c r="E237" s="4"/>
      <c r="F237" s="8"/>
    </row>
    <row r="238" ht="16.25" spans="1:6">
      <c r="A238" s="3">
        <v>237</v>
      </c>
      <c r="B238" s="4"/>
      <c r="C238" s="4"/>
      <c r="D238" s="10"/>
      <c r="E238" s="4"/>
      <c r="F238" s="8"/>
    </row>
    <row r="239" ht="16.25" spans="1:6">
      <c r="A239" s="3">
        <v>238</v>
      </c>
      <c r="B239" s="4"/>
      <c r="C239" s="4"/>
      <c r="D239" s="10"/>
      <c r="E239" s="4"/>
      <c r="F239" s="8"/>
    </row>
    <row r="240" ht="16.25" spans="1:6">
      <c r="A240" s="3">
        <v>239</v>
      </c>
      <c r="B240" s="4"/>
      <c r="C240" s="4"/>
      <c r="D240" s="10"/>
      <c r="E240" s="4"/>
      <c r="F240" s="8"/>
    </row>
    <row r="241" ht="16.25" spans="1:6">
      <c r="A241" s="3">
        <v>240</v>
      </c>
      <c r="B241" s="4"/>
      <c r="C241" s="4"/>
      <c r="D241" s="10"/>
      <c r="E241" s="4"/>
      <c r="F241" s="8"/>
    </row>
    <row r="242" ht="16.25" spans="1:6">
      <c r="A242" s="3">
        <v>241</v>
      </c>
      <c r="B242" s="4"/>
      <c r="C242" s="4"/>
      <c r="D242" s="10"/>
      <c r="E242" s="4"/>
      <c r="F242" s="8"/>
    </row>
    <row r="243" ht="16.25" spans="1:6">
      <c r="A243" s="3">
        <v>242</v>
      </c>
      <c r="B243" s="4"/>
      <c r="C243" s="4"/>
      <c r="D243" s="10"/>
      <c r="E243" s="4"/>
      <c r="F243" s="8"/>
    </row>
    <row r="244" ht="16.25" spans="1:6">
      <c r="A244" s="3">
        <v>243</v>
      </c>
      <c r="B244" s="4"/>
      <c r="C244" s="4"/>
      <c r="D244" s="10"/>
      <c r="E244" s="4"/>
      <c r="F244" s="8"/>
    </row>
    <row r="245" ht="16.25" spans="1:6">
      <c r="A245" s="3">
        <v>244</v>
      </c>
      <c r="B245" s="4"/>
      <c r="C245" s="4"/>
      <c r="D245" s="10"/>
      <c r="E245" s="4"/>
      <c r="F245" s="8"/>
    </row>
    <row r="246" ht="16.25" spans="1:6">
      <c r="A246" s="3">
        <v>245</v>
      </c>
      <c r="B246" s="4"/>
      <c r="C246" s="4"/>
      <c r="D246" s="10"/>
      <c r="E246" s="4"/>
      <c r="F246" s="8"/>
    </row>
    <row r="247" ht="16.25" spans="1:6">
      <c r="A247" s="3">
        <v>246</v>
      </c>
      <c r="B247" s="4"/>
      <c r="C247" s="4"/>
      <c r="D247" s="10"/>
      <c r="E247" s="4"/>
      <c r="F247" s="8"/>
    </row>
    <row r="248" ht="16.25" spans="1:6">
      <c r="A248" s="3">
        <v>247</v>
      </c>
      <c r="B248" s="4"/>
      <c r="C248" s="4"/>
      <c r="D248" s="10"/>
      <c r="E248" s="4"/>
      <c r="F248" s="8"/>
    </row>
    <row r="249" ht="16.25" spans="1:6">
      <c r="A249" s="3">
        <v>248</v>
      </c>
      <c r="B249" s="4"/>
      <c r="C249" s="4"/>
      <c r="D249" s="10"/>
      <c r="E249" s="4"/>
      <c r="F249" s="8"/>
    </row>
    <row r="250" ht="16.25" spans="1:6">
      <c r="A250" s="3">
        <v>249</v>
      </c>
      <c r="B250" s="4"/>
      <c r="C250" s="4"/>
      <c r="D250" s="10"/>
      <c r="E250" s="4"/>
      <c r="F250" s="8"/>
    </row>
    <row r="251" ht="16.25" spans="1:6">
      <c r="A251" s="3">
        <v>250</v>
      </c>
      <c r="B251" s="4"/>
      <c r="C251" s="4"/>
      <c r="D251" s="10"/>
      <c r="E251" s="4"/>
      <c r="F251" s="8"/>
    </row>
    <row r="252" ht="16.25" spans="1:6">
      <c r="A252" s="3">
        <v>251</v>
      </c>
      <c r="B252" s="4"/>
      <c r="C252" s="4"/>
      <c r="D252" s="10"/>
      <c r="E252" s="4"/>
      <c r="F252" s="8"/>
    </row>
    <row r="253" ht="16.25" spans="1:6">
      <c r="A253" s="3">
        <v>252</v>
      </c>
      <c r="B253" s="4"/>
      <c r="C253" s="4"/>
      <c r="D253" s="6"/>
      <c r="E253" s="4"/>
      <c r="F253" s="8"/>
    </row>
    <row r="254" ht="16.25" spans="1:6">
      <c r="A254" s="3">
        <v>253</v>
      </c>
      <c r="B254" s="4"/>
      <c r="C254" s="4"/>
      <c r="D254" s="10"/>
      <c r="E254" s="4"/>
      <c r="F254" s="8"/>
    </row>
    <row r="255" ht="16.25" spans="1:6">
      <c r="A255" s="3">
        <v>254</v>
      </c>
      <c r="B255" s="4"/>
      <c r="C255" s="4"/>
      <c r="D255" s="10"/>
      <c r="E255" s="4"/>
      <c r="F255" s="8"/>
    </row>
    <row r="256" ht="15.25" spans="1:6">
      <c r="A256" s="3">
        <v>255</v>
      </c>
      <c r="B256" s="4"/>
      <c r="C256" s="4"/>
      <c r="D256" s="4"/>
      <c r="E256" s="4"/>
      <c r="F256" s="8"/>
    </row>
    <row r="257" ht="15.25" spans="1:6">
      <c r="A257" s="3">
        <v>256</v>
      </c>
      <c r="B257" s="4"/>
      <c r="C257" s="4"/>
      <c r="D257" s="4"/>
      <c r="E257" s="4"/>
      <c r="F257" s="8"/>
    </row>
    <row r="258" ht="15.25" spans="1:6">
      <c r="A258" s="3">
        <v>257</v>
      </c>
      <c r="B258" s="4"/>
      <c r="C258" s="4"/>
      <c r="D258" s="4"/>
      <c r="E258" s="4"/>
      <c r="F258" s="8"/>
    </row>
    <row r="259" ht="15.25" spans="1:6">
      <c r="A259" s="3">
        <v>258</v>
      </c>
      <c r="B259" s="4"/>
      <c r="C259" s="4"/>
      <c r="D259" s="4"/>
      <c r="E259" s="4"/>
      <c r="F259" s="8"/>
    </row>
    <row r="260" ht="15.25" spans="1:6">
      <c r="A260" s="3">
        <v>259</v>
      </c>
      <c r="B260" s="4"/>
      <c r="C260" s="4"/>
      <c r="D260" s="4"/>
      <c r="E260" s="4"/>
      <c r="F260" s="8"/>
    </row>
    <row r="261" ht="15.25" spans="1:6">
      <c r="A261" s="3">
        <v>260</v>
      </c>
      <c r="B261" s="4"/>
      <c r="C261" s="4"/>
      <c r="D261" s="4"/>
      <c r="E261" s="4"/>
      <c r="F261" s="8"/>
    </row>
    <row r="262" ht="15.25" spans="1:6">
      <c r="A262" s="3">
        <v>261</v>
      </c>
      <c r="B262" s="4"/>
      <c r="C262" s="4"/>
      <c r="D262" s="4"/>
      <c r="E262" s="4"/>
      <c r="F262" s="8"/>
    </row>
    <row r="263" ht="15.25" spans="1:6">
      <c r="A263" s="3">
        <v>262</v>
      </c>
      <c r="B263" s="4"/>
      <c r="C263" s="4"/>
      <c r="D263" s="4"/>
      <c r="E263" s="4"/>
      <c r="F263" s="8"/>
    </row>
    <row r="264" ht="15.25" spans="1:6">
      <c r="A264" s="3">
        <v>263</v>
      </c>
      <c r="B264" s="4"/>
      <c r="C264" s="4"/>
      <c r="D264" s="4"/>
      <c r="E264" s="4"/>
      <c r="F264" s="8"/>
    </row>
    <row r="265" ht="15.25" spans="1:6">
      <c r="A265" s="3">
        <v>264</v>
      </c>
      <c r="B265" s="4"/>
      <c r="C265" s="4"/>
      <c r="D265" s="4"/>
      <c r="E265" s="4"/>
      <c r="F265" s="8"/>
    </row>
    <row r="266" ht="15.25" spans="1:6">
      <c r="A266" s="3">
        <v>265</v>
      </c>
      <c r="B266" s="4"/>
      <c r="C266" s="4"/>
      <c r="D266" s="4"/>
      <c r="E266" s="4"/>
      <c r="F266" s="8"/>
    </row>
    <row r="267" ht="15.25" spans="1:6">
      <c r="A267" s="3">
        <v>266</v>
      </c>
      <c r="B267" s="4"/>
      <c r="C267" s="4"/>
      <c r="D267" s="4"/>
      <c r="E267" s="4"/>
      <c r="F267" s="8"/>
    </row>
    <row r="268" ht="15.25" spans="1:6">
      <c r="A268" s="3">
        <v>267</v>
      </c>
      <c r="B268" s="4"/>
      <c r="C268" s="4"/>
      <c r="D268" s="4"/>
      <c r="E268" s="4"/>
      <c r="F268" s="8"/>
    </row>
    <row r="269" ht="15.25" spans="1:6">
      <c r="A269" s="3">
        <v>268</v>
      </c>
      <c r="B269" s="4"/>
      <c r="C269" s="4"/>
      <c r="D269" s="4"/>
      <c r="E269" s="4"/>
      <c r="F269" s="8"/>
    </row>
    <row r="270" ht="15.25" spans="1:6">
      <c r="A270" s="3">
        <v>269</v>
      </c>
      <c r="B270" s="4"/>
      <c r="C270" s="4"/>
      <c r="D270" s="4"/>
      <c r="E270" s="4"/>
      <c r="F270" s="8"/>
    </row>
    <row r="271" ht="15.25" spans="1:6">
      <c r="A271" s="3">
        <v>270</v>
      </c>
      <c r="B271" s="4"/>
      <c r="C271" s="4"/>
      <c r="D271" s="4"/>
      <c r="E271" s="4"/>
      <c r="F271" s="8"/>
    </row>
    <row r="272" ht="15.25" spans="1:6">
      <c r="A272" s="3">
        <v>271</v>
      </c>
      <c r="B272" s="4"/>
      <c r="C272" s="4"/>
      <c r="D272" s="4"/>
      <c r="E272" s="4"/>
      <c r="F272" s="8"/>
    </row>
    <row r="273" ht="15.25" spans="1:6">
      <c r="A273" s="3">
        <v>272</v>
      </c>
      <c r="B273" s="4"/>
      <c r="C273" s="4"/>
      <c r="D273" s="4"/>
      <c r="E273" s="4"/>
      <c r="F273" s="8"/>
    </row>
    <row r="274" ht="15.25" spans="1:6">
      <c r="A274" s="3">
        <v>273</v>
      </c>
      <c r="B274" s="4"/>
      <c r="C274" s="4"/>
      <c r="D274" s="4"/>
      <c r="E274" s="4"/>
      <c r="F274" s="8"/>
    </row>
    <row r="275" ht="15.25" spans="1:6">
      <c r="A275" s="3">
        <v>274</v>
      </c>
      <c r="B275" s="4"/>
      <c r="C275" s="4"/>
      <c r="D275" s="4"/>
      <c r="E275" s="4"/>
      <c r="F275" s="8"/>
    </row>
    <row r="276" ht="15.25" spans="1:6">
      <c r="A276" s="3">
        <v>275</v>
      </c>
      <c r="B276" s="4"/>
      <c r="C276" s="4"/>
      <c r="D276" s="4"/>
      <c r="E276" s="4"/>
      <c r="F276" s="8"/>
    </row>
    <row r="277" ht="15.25" spans="1:6">
      <c r="A277" s="3">
        <v>276</v>
      </c>
      <c r="B277" s="4"/>
      <c r="C277" s="4"/>
      <c r="D277" s="4"/>
      <c r="E277" s="4"/>
      <c r="F277" s="8"/>
    </row>
    <row r="278" ht="15.25" spans="1:6">
      <c r="A278" s="3">
        <v>277</v>
      </c>
      <c r="B278" s="4"/>
      <c r="C278" s="4"/>
      <c r="D278" s="4"/>
      <c r="E278" s="4"/>
      <c r="F278" s="8"/>
    </row>
    <row r="279" ht="15.25" spans="1:6">
      <c r="A279" s="3">
        <v>278</v>
      </c>
      <c r="B279" s="4"/>
      <c r="C279" s="4"/>
      <c r="D279" s="4"/>
      <c r="E279" s="4"/>
      <c r="F279" s="8"/>
    </row>
    <row r="280" ht="15.25" spans="1:6">
      <c r="A280" s="3">
        <v>279</v>
      </c>
      <c r="B280" s="4"/>
      <c r="C280" s="4"/>
      <c r="D280" s="4"/>
      <c r="E280" s="4"/>
      <c r="F280" s="8"/>
    </row>
    <row r="281" ht="15.25" spans="1:6">
      <c r="A281" s="3">
        <v>280</v>
      </c>
      <c r="B281" s="4"/>
      <c r="C281" s="4"/>
      <c r="D281" s="4"/>
      <c r="E281" s="4"/>
      <c r="F281" s="8"/>
    </row>
    <row r="282" ht="15.25" spans="1:6">
      <c r="A282" s="3">
        <v>281</v>
      </c>
      <c r="B282" s="4"/>
      <c r="C282" s="4"/>
      <c r="D282" s="4"/>
      <c r="E282" s="4"/>
      <c r="F282" s="8"/>
    </row>
    <row r="283" ht="15.25" spans="1:6">
      <c r="A283" s="3">
        <v>282</v>
      </c>
      <c r="B283" s="4"/>
      <c r="C283" s="4"/>
      <c r="D283" s="4"/>
      <c r="E283" s="4"/>
      <c r="F283" s="8"/>
    </row>
    <row r="284" ht="15.25" spans="1:6">
      <c r="A284" s="3">
        <v>283</v>
      </c>
      <c r="B284" s="4"/>
      <c r="C284" s="4"/>
      <c r="D284" s="20"/>
      <c r="E284" s="4"/>
      <c r="F284" s="8"/>
    </row>
    <row r="285" ht="15.25" spans="1:6">
      <c r="A285" s="3">
        <v>284</v>
      </c>
      <c r="B285" s="4"/>
      <c r="C285" s="4"/>
      <c r="D285" s="20"/>
      <c r="E285" s="4"/>
      <c r="F285" s="8"/>
    </row>
    <row r="286" ht="15.25" spans="1:6">
      <c r="A286" s="3">
        <v>285</v>
      </c>
      <c r="B286" s="4"/>
      <c r="C286" s="4"/>
      <c r="D286" s="20"/>
      <c r="E286" s="4"/>
      <c r="F286" s="8"/>
    </row>
    <row r="287" ht="15.25" spans="1:6">
      <c r="A287" s="3">
        <v>286</v>
      </c>
      <c r="B287" s="4"/>
      <c r="C287" s="4"/>
      <c r="D287" s="20"/>
      <c r="E287" s="4"/>
      <c r="F287" s="8"/>
    </row>
    <row r="288" ht="15.25" spans="1:6">
      <c r="A288" s="3">
        <v>287</v>
      </c>
      <c r="B288" s="4"/>
      <c r="C288" s="4"/>
      <c r="D288" s="20"/>
      <c r="E288" s="4"/>
      <c r="F288" s="8"/>
    </row>
    <row r="289" ht="15.25" spans="1:6">
      <c r="A289" s="3">
        <v>288</v>
      </c>
      <c r="B289" s="4"/>
      <c r="C289" s="4"/>
      <c r="D289" s="20"/>
      <c r="E289" s="4"/>
      <c r="F289" s="8"/>
    </row>
    <row r="290" ht="15.25" spans="1:6">
      <c r="A290" s="3">
        <v>289</v>
      </c>
      <c r="B290" s="4"/>
      <c r="C290" s="4"/>
      <c r="D290" s="20"/>
      <c r="E290" s="4"/>
      <c r="F290" s="8"/>
    </row>
    <row r="291" ht="15.25" spans="1:6">
      <c r="A291" s="3">
        <v>290</v>
      </c>
      <c r="B291" s="4"/>
      <c r="C291" s="4"/>
      <c r="D291" s="20"/>
      <c r="E291" s="4"/>
      <c r="F291" s="8"/>
    </row>
    <row r="292" ht="15.25" spans="1:6">
      <c r="A292" s="3">
        <v>291</v>
      </c>
      <c r="B292" s="4"/>
      <c r="C292" s="4"/>
      <c r="D292" s="20"/>
      <c r="E292" s="4"/>
      <c r="F292" s="8"/>
    </row>
    <row r="293" ht="15.25" spans="1:6">
      <c r="A293" s="3">
        <v>292</v>
      </c>
      <c r="B293" s="4"/>
      <c r="C293" s="4"/>
      <c r="D293" s="20"/>
      <c r="E293" s="4"/>
      <c r="F293" s="8"/>
    </row>
    <row r="294" ht="15.25" spans="1:6">
      <c r="A294" s="3">
        <v>293</v>
      </c>
      <c r="B294" s="4"/>
      <c r="C294" s="4"/>
      <c r="D294" s="20"/>
      <c r="E294" s="4"/>
      <c r="F294" s="8"/>
    </row>
    <row r="295" ht="15.25" spans="1:6">
      <c r="A295" s="3">
        <v>294</v>
      </c>
      <c r="B295" s="4"/>
      <c r="C295" s="4"/>
      <c r="D295" s="20"/>
      <c r="E295" s="4"/>
      <c r="F295" s="8"/>
    </row>
    <row r="296" ht="15.25" spans="1:6">
      <c r="A296" s="3">
        <v>295</v>
      </c>
      <c r="B296" s="4"/>
      <c r="C296" s="4"/>
      <c r="D296" s="20"/>
      <c r="E296" s="4"/>
      <c r="F296" s="8"/>
    </row>
    <row r="297" ht="15.25" spans="1:6">
      <c r="A297" s="3">
        <v>296</v>
      </c>
      <c r="B297" s="4"/>
      <c r="C297" s="4"/>
      <c r="D297" s="20"/>
      <c r="E297" s="4"/>
      <c r="F297" s="8"/>
    </row>
    <row r="298" ht="15.25" spans="1:6">
      <c r="A298" s="3">
        <v>297</v>
      </c>
      <c r="B298" s="4"/>
      <c r="C298" s="4"/>
      <c r="D298" s="20"/>
      <c r="E298" s="4"/>
      <c r="F298" s="8"/>
    </row>
    <row r="299" ht="15.25" spans="1:6">
      <c r="A299" s="3">
        <v>298</v>
      </c>
      <c r="B299" s="4"/>
      <c r="C299" s="4"/>
      <c r="D299" s="20"/>
      <c r="E299" s="4"/>
      <c r="F299" s="8"/>
    </row>
    <row r="300" ht="15.25" spans="1:6">
      <c r="A300" s="3">
        <v>299</v>
      </c>
      <c r="B300" s="4"/>
      <c r="C300" s="4"/>
      <c r="D300" s="20"/>
      <c r="E300" s="4"/>
      <c r="F300" s="8"/>
    </row>
    <row r="301" ht="15.25" spans="1:6">
      <c r="A301" s="3">
        <v>300</v>
      </c>
      <c r="B301" s="4"/>
      <c r="C301" s="4"/>
      <c r="D301" s="20"/>
      <c r="E301" s="4"/>
      <c r="F301" s="8"/>
    </row>
    <row r="302" ht="15.25" spans="1:6">
      <c r="A302" s="3">
        <v>301</v>
      </c>
      <c r="B302" s="4"/>
      <c r="C302" s="4"/>
      <c r="D302" s="20"/>
      <c r="E302" s="4"/>
      <c r="F302" s="8"/>
    </row>
    <row r="303" ht="15.25" spans="1:6">
      <c r="A303" s="3">
        <v>302</v>
      </c>
      <c r="B303" s="4"/>
      <c r="C303" s="4"/>
      <c r="D303" s="20"/>
      <c r="E303" s="4"/>
      <c r="F303" s="8"/>
    </row>
    <row r="304" ht="15.25" spans="1:6">
      <c r="A304" s="3">
        <v>303</v>
      </c>
      <c r="B304" s="4"/>
      <c r="C304" s="4"/>
      <c r="D304" s="20"/>
      <c r="E304" s="4"/>
      <c r="F304" s="8"/>
    </row>
    <row r="305" ht="15.25" spans="1:6">
      <c r="A305" s="3">
        <v>304</v>
      </c>
      <c r="B305" s="4"/>
      <c r="C305" s="4"/>
      <c r="D305" s="4"/>
      <c r="E305" s="4"/>
      <c r="F305" s="8"/>
    </row>
    <row r="306" ht="15.25" spans="1:6">
      <c r="A306" s="3">
        <v>305</v>
      </c>
      <c r="B306" s="4"/>
      <c r="C306" s="4"/>
      <c r="D306" s="4"/>
      <c r="E306" s="4"/>
      <c r="F306" s="8"/>
    </row>
    <row r="307" ht="15.25" spans="1:6">
      <c r="A307" s="3">
        <v>306</v>
      </c>
      <c r="B307" s="4"/>
      <c r="C307" s="4"/>
      <c r="D307" s="4"/>
      <c r="E307" s="4"/>
      <c r="F307" s="8"/>
    </row>
    <row r="308" ht="15.25" spans="1:6">
      <c r="A308" s="3">
        <v>307</v>
      </c>
      <c r="B308" s="4"/>
      <c r="C308" s="4"/>
      <c r="D308" s="4"/>
      <c r="E308" s="4"/>
      <c r="F308" s="8"/>
    </row>
    <row r="309" ht="15.25" spans="1:6">
      <c r="A309" s="3">
        <v>308</v>
      </c>
      <c r="B309" s="4"/>
      <c r="C309" s="4"/>
      <c r="D309" s="4"/>
      <c r="E309" s="4"/>
      <c r="F309" s="8"/>
    </row>
    <row r="310" ht="15.25" spans="1:6">
      <c r="A310" s="3">
        <v>309</v>
      </c>
      <c r="B310" s="4"/>
      <c r="C310" s="4"/>
      <c r="D310" s="4"/>
      <c r="E310" s="4"/>
      <c r="F310" s="8"/>
    </row>
    <row r="311" ht="15.25" spans="1:6">
      <c r="A311" s="3">
        <v>310</v>
      </c>
      <c r="B311" s="4"/>
      <c r="C311" s="4"/>
      <c r="D311" s="4"/>
      <c r="E311" s="4"/>
      <c r="F311" s="8"/>
    </row>
    <row r="312" ht="15.25" spans="1:6">
      <c r="A312" s="3">
        <v>311</v>
      </c>
      <c r="B312" s="4"/>
      <c r="C312" s="4"/>
      <c r="D312" s="4"/>
      <c r="E312" s="4"/>
      <c r="F312" s="8"/>
    </row>
    <row r="313" ht="15.25" spans="1:6">
      <c r="A313" s="3">
        <v>312</v>
      </c>
      <c r="B313" s="4"/>
      <c r="C313" s="4"/>
      <c r="D313" s="4"/>
      <c r="E313" s="4"/>
      <c r="F313" s="8"/>
    </row>
    <row r="314" ht="15.25" spans="1:6">
      <c r="A314" s="3">
        <v>313</v>
      </c>
      <c r="B314" s="4"/>
      <c r="C314" s="4"/>
      <c r="D314" s="4"/>
      <c r="E314" s="4"/>
      <c r="F314" s="8"/>
    </row>
    <row r="315" ht="15.25" spans="1:6">
      <c r="A315" s="3">
        <v>314</v>
      </c>
      <c r="B315" s="4"/>
      <c r="C315" s="4"/>
      <c r="D315" s="4"/>
      <c r="E315" s="4"/>
      <c r="F315" s="8"/>
    </row>
    <row r="316" ht="15.25" spans="1:6">
      <c r="A316" s="3">
        <v>315</v>
      </c>
      <c r="B316" s="4"/>
      <c r="C316" s="4"/>
      <c r="D316" s="4"/>
      <c r="E316" s="4"/>
      <c r="F316" s="8"/>
    </row>
    <row r="317" ht="15.25" spans="1:6">
      <c r="A317" s="3">
        <v>316</v>
      </c>
      <c r="B317" s="4"/>
      <c r="C317" s="4"/>
      <c r="D317" s="4"/>
      <c r="E317" s="4"/>
      <c r="F317" s="8"/>
    </row>
    <row r="318" ht="15.25" spans="1:6">
      <c r="A318" s="3">
        <v>317</v>
      </c>
      <c r="B318" s="4"/>
      <c r="C318" s="4"/>
      <c r="D318" s="4"/>
      <c r="E318" s="4"/>
      <c r="F318" s="8"/>
    </row>
    <row r="319" ht="15.25" spans="1:6">
      <c r="A319" s="3">
        <v>318</v>
      </c>
      <c r="B319" s="4"/>
      <c r="C319" s="4"/>
      <c r="D319" s="4"/>
      <c r="E319" s="4"/>
      <c r="F319" s="8"/>
    </row>
    <row r="320" ht="15.25" spans="1:6">
      <c r="A320" s="3">
        <v>319</v>
      </c>
      <c r="B320" s="4"/>
      <c r="C320" s="4"/>
      <c r="D320" s="4"/>
      <c r="E320" s="4"/>
      <c r="F320" s="8"/>
    </row>
    <row r="321" ht="15.25" spans="1:6">
      <c r="A321" s="3">
        <v>320</v>
      </c>
      <c r="B321" s="4"/>
      <c r="C321" s="4"/>
      <c r="D321" s="4"/>
      <c r="E321" s="4"/>
      <c r="F321" s="8"/>
    </row>
    <row r="322" ht="15.25" spans="1:6">
      <c r="A322" s="3">
        <v>321</v>
      </c>
      <c r="B322" s="4"/>
      <c r="C322" s="4"/>
      <c r="D322" s="4"/>
      <c r="E322" s="4"/>
      <c r="F322" s="8"/>
    </row>
    <row r="323" ht="15.25" spans="1:6">
      <c r="A323" s="3">
        <v>322</v>
      </c>
      <c r="B323" s="4"/>
      <c r="C323" s="4"/>
      <c r="D323" s="4"/>
      <c r="E323" s="4"/>
      <c r="F323" s="8"/>
    </row>
    <row r="324" ht="15.25" spans="1:6">
      <c r="A324" s="3">
        <v>323</v>
      </c>
      <c r="B324" s="4"/>
      <c r="C324" s="4"/>
      <c r="D324" s="4"/>
      <c r="E324" s="4"/>
      <c r="F324" s="8"/>
    </row>
    <row r="325" ht="15.25" spans="1:6">
      <c r="A325" s="3">
        <v>324</v>
      </c>
      <c r="B325" s="4"/>
      <c r="C325" s="4"/>
      <c r="D325" s="4"/>
      <c r="E325" s="4"/>
      <c r="F325" s="8"/>
    </row>
    <row r="326" ht="15.25" spans="1:6">
      <c r="A326" s="3">
        <v>325</v>
      </c>
      <c r="B326" s="4"/>
      <c r="C326" s="4"/>
      <c r="D326" s="4"/>
      <c r="E326" s="4"/>
      <c r="F326" s="8"/>
    </row>
    <row r="327" ht="15.25" spans="1:6">
      <c r="A327" s="3">
        <v>326</v>
      </c>
      <c r="B327" s="4"/>
      <c r="C327" s="4"/>
      <c r="D327" s="4"/>
      <c r="E327" s="4"/>
      <c r="F327" s="8"/>
    </row>
    <row r="328" ht="15.25" spans="1:6">
      <c r="A328" s="3">
        <v>327</v>
      </c>
      <c r="B328" s="4"/>
      <c r="C328" s="4"/>
      <c r="D328" s="4"/>
      <c r="E328" s="4"/>
      <c r="F328" s="8"/>
    </row>
    <row r="329" ht="15.25" spans="1:6">
      <c r="A329" s="3">
        <v>328</v>
      </c>
      <c r="B329" s="4"/>
      <c r="C329" s="4"/>
      <c r="D329" s="4"/>
      <c r="E329" s="4"/>
      <c r="F329" s="8"/>
    </row>
    <row r="330" ht="15.25" spans="1:6">
      <c r="A330" s="3">
        <v>329</v>
      </c>
      <c r="B330" s="4"/>
      <c r="C330" s="4"/>
      <c r="D330" s="4"/>
      <c r="E330" s="4"/>
      <c r="F330" s="8"/>
    </row>
    <row r="331" ht="15.25" spans="1:6">
      <c r="A331" s="3">
        <v>330</v>
      </c>
      <c r="B331" s="4"/>
      <c r="C331" s="4"/>
      <c r="D331" s="4"/>
      <c r="E331" s="4"/>
      <c r="F331" s="8"/>
    </row>
    <row r="332" ht="15.25" spans="1:6">
      <c r="A332" s="3">
        <v>331</v>
      </c>
      <c r="B332" s="4"/>
      <c r="C332" s="4"/>
      <c r="D332" s="4"/>
      <c r="E332" s="4"/>
      <c r="F332" s="8"/>
    </row>
    <row r="333" ht="15.25" spans="1:6">
      <c r="A333" s="3">
        <v>332</v>
      </c>
      <c r="B333" s="4"/>
      <c r="C333" s="4"/>
      <c r="D333" s="4"/>
      <c r="E333" s="4"/>
      <c r="F333" s="8"/>
    </row>
    <row r="334" ht="15.25" spans="1:6">
      <c r="A334" s="3">
        <v>333</v>
      </c>
      <c r="B334" s="4"/>
      <c r="C334" s="4"/>
      <c r="D334" s="4"/>
      <c r="E334" s="4"/>
      <c r="F334" s="8"/>
    </row>
    <row r="335" ht="15.25" spans="1:6">
      <c r="A335" s="3">
        <v>334</v>
      </c>
      <c r="B335" s="4"/>
      <c r="C335" s="4"/>
      <c r="D335" s="4"/>
      <c r="E335" s="4"/>
      <c r="F335" s="8"/>
    </row>
    <row r="336" ht="15.25" spans="1:6">
      <c r="A336" s="3">
        <v>335</v>
      </c>
      <c r="B336" s="4"/>
      <c r="C336" s="4"/>
      <c r="D336" s="4"/>
      <c r="E336" s="4"/>
      <c r="F336" s="8"/>
    </row>
    <row r="337" ht="15.25" spans="1:6">
      <c r="A337" s="3">
        <v>336</v>
      </c>
      <c r="B337" s="4"/>
      <c r="C337" s="4"/>
      <c r="D337" s="4"/>
      <c r="E337" s="4"/>
      <c r="F337" s="8"/>
    </row>
    <row r="338" ht="15.25" spans="1:6">
      <c r="A338" s="3">
        <v>337</v>
      </c>
      <c r="B338" s="4"/>
      <c r="C338" s="4"/>
      <c r="D338" s="4"/>
      <c r="E338" s="4"/>
      <c r="F338" s="8"/>
    </row>
    <row r="339" ht="15.25" spans="1:6">
      <c r="A339" s="3">
        <v>338</v>
      </c>
      <c r="B339" s="4"/>
      <c r="C339" s="4"/>
      <c r="D339" s="4"/>
      <c r="E339" s="4"/>
      <c r="F339" s="8"/>
    </row>
    <row r="340" ht="15.25" spans="1:6">
      <c r="A340" s="3">
        <v>339</v>
      </c>
      <c r="B340" s="4"/>
      <c r="C340" s="4"/>
      <c r="D340" s="4"/>
      <c r="E340" s="4"/>
      <c r="F340" s="8"/>
    </row>
    <row r="341" ht="15.25" spans="1:6">
      <c r="A341" s="3">
        <v>340</v>
      </c>
      <c r="B341" s="4"/>
      <c r="C341" s="4"/>
      <c r="D341" s="4"/>
      <c r="E341" s="4"/>
      <c r="F341" s="8"/>
    </row>
    <row r="342" ht="15.25" spans="1:6">
      <c r="A342" s="3">
        <v>341</v>
      </c>
      <c r="B342" s="4"/>
      <c r="C342" s="4"/>
      <c r="D342" s="4"/>
      <c r="E342" s="4"/>
      <c r="F342" s="8"/>
    </row>
    <row r="343" ht="15.25" spans="1:6">
      <c r="A343" s="3">
        <v>342</v>
      </c>
      <c r="B343" s="4"/>
      <c r="C343" s="4"/>
      <c r="D343" s="4"/>
      <c r="E343" s="4"/>
      <c r="F343" s="8"/>
    </row>
    <row r="344" ht="15.25" spans="1:6">
      <c r="A344" s="3">
        <v>343</v>
      </c>
      <c r="B344" s="4"/>
      <c r="C344" s="4"/>
      <c r="D344" s="4"/>
      <c r="E344" s="4"/>
      <c r="F344" s="8"/>
    </row>
    <row r="345" ht="15.25" spans="1:6">
      <c r="A345" s="3">
        <v>344</v>
      </c>
      <c r="B345" s="4"/>
      <c r="C345" s="4"/>
      <c r="D345" s="4"/>
      <c r="E345" s="4"/>
      <c r="F345" s="8"/>
    </row>
    <row r="346" ht="15.25" spans="1:6">
      <c r="A346" s="3">
        <v>345</v>
      </c>
      <c r="B346" s="4"/>
      <c r="C346" s="4"/>
      <c r="D346" s="4"/>
      <c r="E346" s="4"/>
      <c r="F346" s="8"/>
    </row>
    <row r="347" ht="15.25" spans="1:6">
      <c r="A347" s="3">
        <v>346</v>
      </c>
      <c r="B347" s="4"/>
      <c r="C347" s="4"/>
      <c r="D347" s="4"/>
      <c r="E347" s="4"/>
      <c r="F347" s="8"/>
    </row>
    <row r="348" ht="15.25" spans="1:6">
      <c r="A348" s="3">
        <v>347</v>
      </c>
      <c r="B348" s="4"/>
      <c r="C348" s="4"/>
      <c r="D348" s="4"/>
      <c r="E348" s="4"/>
      <c r="F348" s="8"/>
    </row>
    <row r="349" ht="15.25" spans="1:6">
      <c r="A349" s="3">
        <v>348</v>
      </c>
      <c r="B349" s="4"/>
      <c r="C349" s="4"/>
      <c r="D349" s="4"/>
      <c r="E349" s="4"/>
      <c r="F349" s="8"/>
    </row>
    <row r="350" ht="15.25" spans="1:6">
      <c r="A350" s="3">
        <v>349</v>
      </c>
      <c r="B350" s="4"/>
      <c r="C350" s="4"/>
      <c r="D350" s="4"/>
      <c r="E350" s="4"/>
      <c r="F350" s="8"/>
    </row>
    <row r="351" ht="15.25" spans="1:6">
      <c r="A351" s="3">
        <v>350</v>
      </c>
      <c r="B351" s="4"/>
      <c r="C351" s="4"/>
      <c r="D351" s="4"/>
      <c r="E351" s="4"/>
      <c r="F351" s="8"/>
    </row>
  </sheetData>
  <protectedRanges>
    <protectedRange sqref="B190:E351;B2:B189" name="Диапазон1"/>
    <protectedRange sqref="C2:E189" name="Диапазон1_1"/>
  </protectedRange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  <rangeList sheetStid="1" master="" otherUserPermission="visible">
    <arrUserId title="Диапазон1" rangeCreator="" othersAccessPermission="edit"/>
  </rangeList>
  <rangeList sheetStid="2" master="" otherUserPermission="visible">
    <arrUserId title="Диапазон1" rangeCreator="" othersAccessPermission="edit"/>
  </rangeList>
  <rangeList sheetStid="4" master="" otherUserPermission="visible">
    <arrUserId title="Диапазон1_1" rangeCreator="" othersAccessPermission="edit"/>
  </rangeList>
  <rangeList sheetStid="5" master="" otherUserPermission="visible">
    <arrUserId title="Диапазон1" rangeCreator="" othersAccessPermission="edit"/>
    <arrUserId title="Диапазон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Инструкция</vt:lpstr>
      <vt:lpstr>Теория</vt:lpstr>
      <vt:lpstr>Итоговый</vt:lpstr>
      <vt:lpstr>Итоговый на печать</vt:lpstr>
      <vt:lpstr>Списки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Дуюнова</dc:creator>
  <cp:lastModifiedBy>79052</cp:lastModifiedBy>
  <dcterms:created xsi:type="dcterms:W3CDTF">2017-11-23T15:31:00Z</dcterms:created>
  <dcterms:modified xsi:type="dcterms:W3CDTF">2024-11-12T07:32:02Z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E61BD49ED9434B73AAC2F7FF5D855DEE_13</vt:lpwstr>
  </property>
  <property fmtid="{D5CDD505-2E9C-101B-9397-08002B2CF9AE}" pid="3" name="KSOProductBuildVer">
    <vt:lpwstr>1049-12.2.0.18607</vt:lpwstr>
  </property>
</Properties>
</file>